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Ta_delovni_zvezek"/>
  <mc:AlternateContent xmlns:mc="http://schemas.openxmlformats.org/markup-compatibility/2006">
    <mc:Choice Requires="x15">
      <x15ac:absPath xmlns:x15ac="http://schemas.microsoft.com/office/spreadsheetml/2010/11/ac" url="C:\Users\brezarm\AppData\Local\Microsoft\Windows\INetCache\Content.Outlook\0T2UVYJI\"/>
    </mc:Choice>
  </mc:AlternateContent>
  <xr:revisionPtr revIDLastSave="0" documentId="13_ncr:1_{25B5AF5D-8AC6-4D3A-A33F-F6B154CCA31C}" xr6:coauthVersionLast="36" xr6:coauthVersionMax="47" xr10:uidLastSave="{00000000-0000-0000-0000-000000000000}"/>
  <bookViews>
    <workbookView xWindow="2676" yWindow="960" windowWidth="25320" windowHeight="14628" activeTab="1" xr2:uid="{E52F0948-F500-4D8A-8D62-638844D8145F}"/>
  </bookViews>
  <sheets>
    <sheet name="REKAPITULACIJA" sheetId="29" r:id="rId1"/>
    <sheet name="POPIS DEL" sheetId="30" r:id="rId2"/>
  </sheets>
  <definedNames>
    <definedName name="_xlnm._FilterDatabase" localSheetId="1" hidden="1">'POPIS DEL'!$A$2:$H$1321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3" i="30" l="1"/>
  <c r="H1308" i="30" l="1"/>
  <c r="H901" i="30" l="1"/>
  <c r="H899" i="30" l="1"/>
  <c r="H1321" i="30"/>
  <c r="H1320" i="30"/>
  <c r="H1319" i="30"/>
  <c r="H1318" i="30"/>
  <c r="H1317" i="30"/>
  <c r="H1316" i="30"/>
  <c r="H1315" i="30"/>
  <c r="H1314" i="30"/>
  <c r="H1313" i="30"/>
  <c r="H1312" i="30"/>
  <c r="B1312" i="30"/>
  <c r="B1313" i="30" s="1"/>
  <c r="B1314" i="30" s="1"/>
  <c r="B1315" i="30" s="1"/>
  <c r="B1316" i="30" s="1"/>
  <c r="B1317" i="30" s="1"/>
  <c r="B1318" i="30" s="1"/>
  <c r="B1319" i="30" s="1"/>
  <c r="B1320" i="30" s="1"/>
  <c r="B1321" i="30" s="1"/>
  <c r="H1311" i="30"/>
  <c r="H1309" i="30"/>
  <c r="H1306" i="30"/>
  <c r="H1305" i="30"/>
  <c r="H1304" i="30"/>
  <c r="H1303" i="30"/>
  <c r="H1302" i="30"/>
  <c r="H1301" i="30"/>
  <c r="H1300" i="30"/>
  <c r="H1299" i="30"/>
  <c r="H1298" i="30"/>
  <c r="H1297" i="30"/>
  <c r="H1296" i="30"/>
  <c r="H1295" i="30"/>
  <c r="H1294" i="30"/>
  <c r="H1293" i="30"/>
  <c r="H1292" i="30"/>
  <c r="H1291" i="30"/>
  <c r="H1290" i="30"/>
  <c r="H1289" i="30"/>
  <c r="H1288" i="30"/>
  <c r="H1287" i="30"/>
  <c r="H1286" i="30"/>
  <c r="H1285" i="30"/>
  <c r="H1284" i="30"/>
  <c r="H1283" i="30"/>
  <c r="H1282" i="30"/>
  <c r="H1281" i="30"/>
  <c r="H1280" i="30"/>
  <c r="H1279" i="30"/>
  <c r="H1278" i="30"/>
  <c r="H1277" i="30"/>
  <c r="H1276" i="30"/>
  <c r="H1275" i="30"/>
  <c r="H1274" i="30"/>
  <c r="H1273" i="30"/>
  <c r="H1272" i="30"/>
  <c r="H1271" i="30"/>
  <c r="H1270" i="30"/>
  <c r="H1269" i="30"/>
  <c r="H1268" i="30"/>
  <c r="H1267" i="30"/>
  <c r="H1266" i="30"/>
  <c r="H1265" i="30"/>
  <c r="H1264" i="30"/>
  <c r="H1263" i="30"/>
  <c r="H1262" i="30"/>
  <c r="H1261" i="30"/>
  <c r="H1260" i="30"/>
  <c r="H1259" i="30"/>
  <c r="H1258" i="30"/>
  <c r="H1257" i="30"/>
  <c r="H1256" i="30"/>
  <c r="H1255" i="30"/>
  <c r="H1254" i="30"/>
  <c r="H1251" i="30"/>
  <c r="H1250" i="30"/>
  <c r="H1249" i="30"/>
  <c r="H1247" i="30"/>
  <c r="H1245" i="30"/>
  <c r="H1244" i="30"/>
  <c r="H1243" i="30"/>
  <c r="H1242" i="30"/>
  <c r="H1240" i="30"/>
  <c r="H1239" i="30"/>
  <c r="H1238" i="30"/>
  <c r="H1237" i="30"/>
  <c r="H1234" i="30"/>
  <c r="H1233" i="30"/>
  <c r="H1232" i="30"/>
  <c r="H1231" i="30"/>
  <c r="H1230" i="30"/>
  <c r="H1229" i="30"/>
  <c r="H1228" i="30"/>
  <c r="H1227" i="30"/>
  <c r="H1226" i="30"/>
  <c r="H1225" i="30"/>
  <c r="H1224" i="30"/>
  <c r="H1223" i="30"/>
  <c r="H1222" i="30"/>
  <c r="H1221" i="30"/>
  <c r="H1220" i="30"/>
  <c r="H1219" i="30"/>
  <c r="H1218" i="30"/>
  <c r="H1217" i="30"/>
  <c r="H1216" i="30"/>
  <c r="H1215" i="30"/>
  <c r="H1214" i="30"/>
  <c r="H1213" i="30"/>
  <c r="H1211" i="30"/>
  <c r="H1210" i="30"/>
  <c r="H1209" i="30"/>
  <c r="H1208" i="30"/>
  <c r="H1207" i="30"/>
  <c r="H1206" i="30"/>
  <c r="H1205" i="30"/>
  <c r="H1204" i="30"/>
  <c r="H1203" i="30"/>
  <c r="H1201" i="30"/>
  <c r="H1200" i="30"/>
  <c r="H1199" i="30"/>
  <c r="H1198" i="30"/>
  <c r="H1197" i="30"/>
  <c r="H1196" i="30"/>
  <c r="H1195" i="30"/>
  <c r="H1193" i="30"/>
  <c r="H1192" i="30"/>
  <c r="H1191" i="30"/>
  <c r="H1190" i="30"/>
  <c r="H1189" i="30"/>
  <c r="H1188" i="30"/>
  <c r="H1187" i="30"/>
  <c r="H1186" i="30"/>
  <c r="H1185" i="30"/>
  <c r="H1182" i="30"/>
  <c r="H1181" i="30"/>
  <c r="H1180" i="30"/>
  <c r="H1179" i="30"/>
  <c r="H1178" i="30"/>
  <c r="H1176" i="30"/>
  <c r="H1175" i="30"/>
  <c r="H1174" i="30"/>
  <c r="H1173" i="30"/>
  <c r="H1172" i="30"/>
  <c r="H1171" i="30"/>
  <c r="H1170" i="30"/>
  <c r="H1169" i="30"/>
  <c r="H1168" i="30"/>
  <c r="H1167" i="30"/>
  <c r="H1166" i="30"/>
  <c r="H1165" i="30"/>
  <c r="H1164" i="30"/>
  <c r="H1163" i="30"/>
  <c r="H1162" i="30"/>
  <c r="H1161" i="30"/>
  <c r="H1160" i="30"/>
  <c r="H1159" i="30"/>
  <c r="H1158" i="30"/>
  <c r="H1157" i="30"/>
  <c r="H1156" i="30"/>
  <c r="H1155" i="30"/>
  <c r="H1154" i="30"/>
  <c r="H1153" i="30"/>
  <c r="H1152" i="30"/>
  <c r="H1151" i="30"/>
  <c r="H1148" i="30"/>
  <c r="H1147" i="30"/>
  <c r="H1146" i="30"/>
  <c r="H1145" i="30"/>
  <c r="H1144" i="30"/>
  <c r="H1143" i="30"/>
  <c r="H1142" i="30"/>
  <c r="H1141" i="30"/>
  <c r="H1140" i="30"/>
  <c r="H1139" i="30"/>
  <c r="H1138" i="30"/>
  <c r="H1137" i="30"/>
  <c r="H1136" i="30"/>
  <c r="H1135" i="30"/>
  <c r="H1133" i="30"/>
  <c r="H1132" i="30"/>
  <c r="H1131" i="30"/>
  <c r="H1130" i="30"/>
  <c r="H1129" i="30"/>
  <c r="H1128" i="30"/>
  <c r="H1127" i="30"/>
  <c r="H1126" i="30"/>
  <c r="H1125" i="30"/>
  <c r="H1124" i="30"/>
  <c r="H1123" i="30"/>
  <c r="H1122" i="30"/>
  <c r="H1121" i="30"/>
  <c r="H1120" i="30"/>
  <c r="H1117" i="30"/>
  <c r="H1116" i="30"/>
  <c r="H1115" i="30"/>
  <c r="H1114" i="30"/>
  <c r="H1113" i="30"/>
  <c r="H1112" i="30"/>
  <c r="H1111" i="30"/>
  <c r="H1110" i="30"/>
  <c r="H1109" i="30"/>
  <c r="H1108" i="30"/>
  <c r="H1107" i="30"/>
  <c r="H1106" i="30"/>
  <c r="H1105" i="30"/>
  <c r="H1104" i="30"/>
  <c r="H1101" i="30"/>
  <c r="H1099" i="30"/>
  <c r="H1098" i="30"/>
  <c r="H1097" i="30"/>
  <c r="H1096" i="30"/>
  <c r="H1095" i="30"/>
  <c r="H1092" i="30"/>
  <c r="H1091" i="30"/>
  <c r="H1090" i="30"/>
  <c r="H1089" i="30"/>
  <c r="H1088" i="30"/>
  <c r="H1087" i="30"/>
  <c r="H1086" i="30"/>
  <c r="H1085" i="30"/>
  <c r="H1082" i="30"/>
  <c r="H1081" i="30"/>
  <c r="H1080" i="30"/>
  <c r="H1079" i="30"/>
  <c r="H1077" i="30"/>
  <c r="H1076" i="30"/>
  <c r="H1075" i="30"/>
  <c r="H1074" i="30"/>
  <c r="H1073" i="30"/>
  <c r="H1072" i="30"/>
  <c r="H1071" i="30"/>
  <c r="H1070" i="30"/>
  <c r="H1069" i="30"/>
  <c r="H1068" i="30"/>
  <c r="H1067" i="30"/>
  <c r="H1066" i="30"/>
  <c r="H1061" i="30"/>
  <c r="H1060" i="30"/>
  <c r="H1058" i="30"/>
  <c r="H1057" i="30"/>
  <c r="H1056" i="30"/>
  <c r="H1055" i="30"/>
  <c r="H1054" i="30"/>
  <c r="H1053" i="30"/>
  <c r="H1052" i="30"/>
  <c r="H1050" i="30"/>
  <c r="H1049" i="30"/>
  <c r="H1048" i="30"/>
  <c r="H1047" i="30"/>
  <c r="H1046" i="30"/>
  <c r="H1045" i="30"/>
  <c r="H1044" i="30"/>
  <c r="H1042" i="30"/>
  <c r="H1041" i="30"/>
  <c r="H1040" i="30"/>
  <c r="H1039" i="30"/>
  <c r="H1038" i="30"/>
  <c r="H1037" i="30"/>
  <c r="H1036" i="30"/>
  <c r="H1035" i="30"/>
  <c r="H1034" i="30"/>
  <c r="H1032" i="30"/>
  <c r="H1031" i="30"/>
  <c r="H1030" i="30"/>
  <c r="H1028" i="30"/>
  <c r="H1027" i="30"/>
  <c r="H1026" i="30"/>
  <c r="H1025" i="30"/>
  <c r="H1024" i="30"/>
  <c r="H1019" i="30"/>
  <c r="H1018" i="30"/>
  <c r="H1017" i="30"/>
  <c r="H1016" i="30"/>
  <c r="H1015" i="30"/>
  <c r="H1014" i="30"/>
  <c r="H1013" i="30"/>
  <c r="H1011" i="30"/>
  <c r="H1010" i="30"/>
  <c r="H1009" i="30"/>
  <c r="H1008" i="30"/>
  <c r="H1007" i="30"/>
  <c r="H1006" i="30"/>
  <c r="H1004" i="30"/>
  <c r="H1003" i="30"/>
  <c r="H1002" i="30"/>
  <c r="H1001" i="30"/>
  <c r="H1000" i="30"/>
  <c r="H999" i="30"/>
  <c r="H997" i="30"/>
  <c r="H996" i="30"/>
  <c r="H995" i="30"/>
  <c r="H994" i="30"/>
  <c r="H993" i="30"/>
  <c r="H992" i="30"/>
  <c r="H991" i="30"/>
  <c r="H990" i="30"/>
  <c r="H989" i="30"/>
  <c r="H988" i="30"/>
  <c r="H987" i="30"/>
  <c r="H986" i="30"/>
  <c r="H985" i="30"/>
  <c r="H984" i="30"/>
  <c r="H983" i="30"/>
  <c r="H982" i="30"/>
  <c r="H981" i="30"/>
  <c r="H980" i="30"/>
  <c r="H979" i="30"/>
  <c r="H978" i="30"/>
  <c r="H977" i="30"/>
  <c r="H976" i="30"/>
  <c r="H975" i="30"/>
  <c r="H974" i="30"/>
  <c r="H973" i="30"/>
  <c r="H972" i="30"/>
  <c r="H971" i="30"/>
  <c r="H970" i="30"/>
  <c r="H969" i="30"/>
  <c r="H968" i="30"/>
  <c r="H967" i="30"/>
  <c r="H966" i="30"/>
  <c r="H962" i="30"/>
  <c r="H961" i="30"/>
  <c r="H960" i="30"/>
  <c r="H959" i="30"/>
  <c r="H958" i="30"/>
  <c r="H957" i="30"/>
  <c r="H956" i="30"/>
  <c r="H955" i="30"/>
  <c r="H954" i="30"/>
  <c r="H953" i="30"/>
  <c r="H952" i="30"/>
  <c r="H951" i="30"/>
  <c r="H950" i="30"/>
  <c r="H949" i="30"/>
  <c r="H948" i="30"/>
  <c r="H947" i="30"/>
  <c r="H946" i="30"/>
  <c r="H945" i="30"/>
  <c r="H944" i="30"/>
  <c r="H943" i="30"/>
  <c r="H942" i="30"/>
  <c r="H941" i="30"/>
  <c r="H940" i="30"/>
  <c r="H939" i="30"/>
  <c r="H938" i="30"/>
  <c r="H937" i="30"/>
  <c r="H936" i="30"/>
  <c r="H935" i="30"/>
  <c r="H934" i="30"/>
  <c r="H933" i="30"/>
  <c r="H932" i="30"/>
  <c r="H931" i="30"/>
  <c r="H930" i="30"/>
  <c r="H929" i="30"/>
  <c r="H928" i="30"/>
  <c r="H927" i="30"/>
  <c r="H926" i="30"/>
  <c r="H925" i="30"/>
  <c r="H920" i="30"/>
  <c r="H919" i="30"/>
  <c r="H918" i="30"/>
  <c r="H914" i="30"/>
  <c r="H913" i="30"/>
  <c r="H912" i="30"/>
  <c r="H911" i="30"/>
  <c r="H910" i="30"/>
  <c r="H909" i="30"/>
  <c r="H908" i="30"/>
  <c r="H907" i="30"/>
  <c r="H898" i="30"/>
  <c r="H897" i="30"/>
  <c r="H896" i="30"/>
  <c r="H895" i="30"/>
  <c r="H891" i="30"/>
  <c r="H890" i="30"/>
  <c r="H889" i="30"/>
  <c r="H888" i="30"/>
  <c r="H887" i="30"/>
  <c r="H886" i="30"/>
  <c r="H885" i="30"/>
  <c r="H884" i="30"/>
  <c r="H883" i="30"/>
  <c r="H882" i="30"/>
  <c r="H881" i="30"/>
  <c r="H880" i="30"/>
  <c r="H879" i="30"/>
  <c r="H878" i="30"/>
  <c r="H877" i="30"/>
  <c r="H876" i="30"/>
  <c r="H875" i="30"/>
  <c r="H874" i="30"/>
  <c r="H873" i="30"/>
  <c r="H872" i="30"/>
  <c r="H871" i="30"/>
  <c r="H870" i="30"/>
  <c r="H869" i="30"/>
  <c r="H868" i="30"/>
  <c r="H867" i="30"/>
  <c r="H866" i="30"/>
  <c r="H865" i="30"/>
  <c r="H864" i="30"/>
  <c r="H863" i="30"/>
  <c r="H862" i="30"/>
  <c r="H861" i="30"/>
  <c r="H860" i="30"/>
  <c r="H859" i="30"/>
  <c r="H856" i="30"/>
  <c r="H855" i="30"/>
  <c r="H849" i="30"/>
  <c r="H848" i="30"/>
  <c r="H847" i="30"/>
  <c r="H846" i="30"/>
  <c r="H845" i="30"/>
  <c r="H844" i="30"/>
  <c r="H843" i="30"/>
  <c r="H842" i="30"/>
  <c r="H841" i="30"/>
  <c r="H840" i="30"/>
  <c r="H839" i="30"/>
  <c r="H838" i="30"/>
  <c r="H837" i="30"/>
  <c r="H836" i="30"/>
  <c r="H835" i="30"/>
  <c r="H834" i="30"/>
  <c r="H833" i="30"/>
  <c r="H832" i="30"/>
  <c r="H830" i="30"/>
  <c r="H829" i="30"/>
  <c r="H828" i="30"/>
  <c r="H827" i="30"/>
  <c r="H826" i="30"/>
  <c r="H825" i="30"/>
  <c r="H823" i="30"/>
  <c r="H821" i="30"/>
  <c r="H820" i="30"/>
  <c r="H819" i="30"/>
  <c r="H818" i="30"/>
  <c r="H817" i="30"/>
  <c r="H816" i="30"/>
  <c r="H815" i="30"/>
  <c r="H814" i="30"/>
  <c r="H813" i="30"/>
  <c r="H812" i="30"/>
  <c r="H811" i="30"/>
  <c r="H810" i="30"/>
  <c r="H809" i="30"/>
  <c r="H808" i="30"/>
  <c r="H807" i="30"/>
  <c r="H806" i="30"/>
  <c r="H805" i="30"/>
  <c r="H804" i="30"/>
  <c r="H803" i="30"/>
  <c r="H802" i="30"/>
  <c r="H801" i="30"/>
  <c r="H800" i="30"/>
  <c r="H799" i="30"/>
  <c r="H798" i="30"/>
  <c r="H797" i="30"/>
  <c r="H796" i="30"/>
  <c r="H795" i="30"/>
  <c r="H794" i="30"/>
  <c r="H793" i="30"/>
  <c r="H792" i="30"/>
  <c r="H791" i="30"/>
  <c r="H790" i="30"/>
  <c r="H789" i="30"/>
  <c r="H788" i="30"/>
  <c r="H787" i="30"/>
  <c r="H786" i="30"/>
  <c r="H785" i="30"/>
  <c r="H784" i="30"/>
  <c r="H783" i="30"/>
  <c r="H782" i="30"/>
  <c r="H781" i="30"/>
  <c r="H780" i="30"/>
  <c r="H779" i="30"/>
  <c r="H778" i="30"/>
  <c r="H777" i="30"/>
  <c r="H776" i="30"/>
  <c r="H775" i="30"/>
  <c r="H774" i="30"/>
  <c r="H773" i="30"/>
  <c r="H772" i="30"/>
  <c r="H771" i="30"/>
  <c r="H770" i="30"/>
  <c r="H769" i="30"/>
  <c r="H768" i="30"/>
  <c r="H767" i="30"/>
  <c r="H766" i="30"/>
  <c r="H765" i="30"/>
  <c r="H764" i="30"/>
  <c r="H763" i="30"/>
  <c r="H762" i="30"/>
  <c r="H761" i="30"/>
  <c r="H760" i="30"/>
  <c r="H759" i="30"/>
  <c r="H758" i="30"/>
  <c r="H757" i="30"/>
  <c r="H756" i="30"/>
  <c r="H755" i="30"/>
  <c r="H754" i="30"/>
  <c r="H753" i="30"/>
  <c r="H752" i="30"/>
  <c r="H751" i="30"/>
  <c r="H750" i="30"/>
  <c r="H749" i="30"/>
  <c r="H748" i="30"/>
  <c r="H747" i="30"/>
  <c r="H746" i="30"/>
  <c r="H745" i="30"/>
  <c r="H744" i="30"/>
  <c r="H743" i="30"/>
  <c r="H742" i="30"/>
  <c r="H741" i="30"/>
  <c r="H740" i="30"/>
  <c r="H739" i="30"/>
  <c r="H738" i="30"/>
  <c r="H737" i="30"/>
  <c r="H736" i="30"/>
  <c r="H735" i="30"/>
  <c r="H734" i="30"/>
  <c r="H733" i="30"/>
  <c r="H732" i="30"/>
  <c r="H731" i="30"/>
  <c r="H730" i="30"/>
  <c r="H729" i="30"/>
  <c r="H728" i="30"/>
  <c r="H727" i="30"/>
  <c r="H726" i="30"/>
  <c r="H725" i="30"/>
  <c r="H724" i="30"/>
  <c r="H723" i="30"/>
  <c r="H722" i="30"/>
  <c r="H721" i="30"/>
  <c r="H720" i="30"/>
  <c r="H719" i="30"/>
  <c r="H716" i="30"/>
  <c r="H715" i="30"/>
  <c r="H714" i="30"/>
  <c r="H713" i="30"/>
  <c r="H712" i="30"/>
  <c r="H711" i="30"/>
  <c r="H710" i="30"/>
  <c r="H709" i="30"/>
  <c r="H705" i="30"/>
  <c r="H704" i="30"/>
  <c r="H703" i="30"/>
  <c r="H702" i="30"/>
  <c r="H701" i="30"/>
  <c r="H700" i="30"/>
  <c r="H699" i="30"/>
  <c r="H698" i="30"/>
  <c r="H697" i="30"/>
  <c r="H696" i="30"/>
  <c r="H695" i="30"/>
  <c r="H694" i="30"/>
  <c r="H693" i="30"/>
  <c r="H692" i="30"/>
  <c r="H691" i="30"/>
  <c r="H690" i="30"/>
  <c r="H689" i="30"/>
  <c r="H688" i="30"/>
  <c r="H687" i="30"/>
  <c r="H686" i="30"/>
  <c r="H685" i="30"/>
  <c r="H684" i="30"/>
  <c r="H683" i="30"/>
  <c r="H682" i="30"/>
  <c r="H681" i="30"/>
  <c r="H680" i="30"/>
  <c r="H679" i="30"/>
  <c r="H678" i="30"/>
  <c r="H677" i="30"/>
  <c r="H676" i="30"/>
  <c r="H675" i="30"/>
  <c r="H674" i="30"/>
  <c r="H673" i="30"/>
  <c r="H672" i="30"/>
  <c r="H671" i="30"/>
  <c r="H670" i="30"/>
  <c r="H669" i="30"/>
  <c r="H668" i="30"/>
  <c r="H667" i="30"/>
  <c r="H666" i="30"/>
  <c r="H665" i="30"/>
  <c r="H664" i="30"/>
  <c r="H663" i="30"/>
  <c r="H662" i="30"/>
  <c r="H661" i="30"/>
  <c r="H660" i="30"/>
  <c r="H659" i="30"/>
  <c r="H658" i="30"/>
  <c r="H657" i="30"/>
  <c r="H656" i="30"/>
  <c r="H655" i="30"/>
  <c r="H654" i="30"/>
  <c r="H653" i="30"/>
  <c r="H652" i="30"/>
  <c r="H651" i="30"/>
  <c r="H650" i="30"/>
  <c r="H649" i="30"/>
  <c r="H648" i="30"/>
  <c r="H647" i="30"/>
  <c r="H646" i="30"/>
  <c r="H645" i="30"/>
  <c r="H644" i="30"/>
  <c r="H643" i="30"/>
  <c r="H642" i="30"/>
  <c r="H641" i="30"/>
  <c r="H640" i="30"/>
  <c r="H639" i="30"/>
  <c r="H638" i="30"/>
  <c r="H637" i="30"/>
  <c r="H636" i="30"/>
  <c r="H635" i="30"/>
  <c r="H634" i="30"/>
  <c r="H633" i="30"/>
  <c r="H632" i="30"/>
  <c r="H631" i="30"/>
  <c r="H630" i="30"/>
  <c r="H629" i="30"/>
  <c r="H628" i="30"/>
  <c r="H627" i="30"/>
  <c r="H626" i="30"/>
  <c r="H625" i="30"/>
  <c r="H624" i="30"/>
  <c r="H623" i="30"/>
  <c r="H622" i="30"/>
  <c r="H621" i="30"/>
  <c r="H620" i="30"/>
  <c r="H619" i="30"/>
  <c r="H618" i="30"/>
  <c r="H617" i="30"/>
  <c r="H616" i="30"/>
  <c r="H615" i="30"/>
  <c r="H614" i="30"/>
  <c r="H613" i="30"/>
  <c r="H612" i="30"/>
  <c r="H611" i="30"/>
  <c r="H610" i="30"/>
  <c r="H608" i="30"/>
  <c r="H607" i="30"/>
  <c r="H606" i="30"/>
  <c r="H605" i="30"/>
  <c r="H604" i="30"/>
  <c r="H603" i="30"/>
  <c r="H602" i="30"/>
  <c r="H601" i="30"/>
  <c r="H600" i="30"/>
  <c r="H599" i="30"/>
  <c r="H598" i="30"/>
  <c r="H595" i="30"/>
  <c r="H594" i="30"/>
  <c r="H593" i="30"/>
  <c r="H592" i="30"/>
  <c r="H591" i="30"/>
  <c r="H590" i="30"/>
  <c r="H589" i="30"/>
  <c r="H588" i="30"/>
  <c r="H587" i="30"/>
  <c r="H586" i="30"/>
  <c r="H585" i="30"/>
  <c r="H584" i="30"/>
  <c r="H583" i="30"/>
  <c r="H582" i="30"/>
  <c r="H581" i="30"/>
  <c r="H580" i="30"/>
  <c r="H578" i="30"/>
  <c r="H577" i="30"/>
  <c r="H576" i="30"/>
  <c r="H575" i="30"/>
  <c r="H573" i="30"/>
  <c r="H572" i="30"/>
  <c r="H571" i="30"/>
  <c r="H570" i="30"/>
  <c r="H569" i="30"/>
  <c r="H568" i="30"/>
  <c r="H566" i="30"/>
  <c r="H565" i="30"/>
  <c r="H564" i="30"/>
  <c r="H563" i="30"/>
  <c r="H562" i="30"/>
  <c r="H561" i="30"/>
  <c r="H560" i="30"/>
  <c r="H559" i="30"/>
  <c r="H558" i="30"/>
  <c r="H557" i="30"/>
  <c r="H556" i="30"/>
  <c r="H555" i="30"/>
  <c r="H554" i="30"/>
  <c r="H553" i="30"/>
  <c r="H552" i="30"/>
  <c r="H551" i="30"/>
  <c r="H548" i="30"/>
  <c r="H547" i="30"/>
  <c r="H546" i="30"/>
  <c r="H545" i="30"/>
  <c r="H544" i="30"/>
  <c r="H543" i="30"/>
  <c r="H542" i="30"/>
  <c r="H541" i="30"/>
  <c r="H540" i="30"/>
  <c r="H539" i="30"/>
  <c r="H538" i="30"/>
  <c r="H537" i="30"/>
  <c r="H536" i="30"/>
  <c r="H535" i="30"/>
  <c r="H533" i="30"/>
  <c r="H532" i="30"/>
  <c r="H531" i="30"/>
  <c r="H530" i="30"/>
  <c r="H529" i="30"/>
  <c r="H528" i="30"/>
  <c r="H527" i="30"/>
  <c r="H526" i="30"/>
  <c r="H525" i="30"/>
  <c r="H524" i="30"/>
  <c r="H523" i="30"/>
  <c r="H522" i="30"/>
  <c r="H521" i="30"/>
  <c r="H520" i="30"/>
  <c r="H519" i="30"/>
  <c r="H518" i="30"/>
  <c r="H517" i="30"/>
  <c r="H516" i="30"/>
  <c r="H515" i="30"/>
  <c r="H514" i="30"/>
  <c r="H513" i="30"/>
  <c r="H512" i="30"/>
  <c r="H511" i="30"/>
  <c r="H510" i="30"/>
  <c r="H509" i="30"/>
  <c r="H508" i="30"/>
  <c r="H507" i="30"/>
  <c r="H506" i="30"/>
  <c r="H505" i="30"/>
  <c r="H504" i="30"/>
  <c r="H503" i="30"/>
  <c r="H502" i="30"/>
  <c r="H501" i="30"/>
  <c r="H500" i="30"/>
  <c r="H499" i="30"/>
  <c r="H498" i="30"/>
  <c r="H497" i="30"/>
  <c r="H496" i="30"/>
  <c r="H495" i="30"/>
  <c r="H494" i="30"/>
  <c r="H493" i="30"/>
  <c r="H492" i="30"/>
  <c r="H491" i="30"/>
  <c r="H490" i="30"/>
  <c r="H489" i="30"/>
  <c r="H488" i="30"/>
  <c r="H487" i="30"/>
  <c r="H486" i="30"/>
  <c r="H485" i="30"/>
  <c r="H484" i="30"/>
  <c r="H483" i="30"/>
  <c r="H481" i="30"/>
  <c r="H480" i="30"/>
  <c r="H479" i="30"/>
  <c r="H478" i="30"/>
  <c r="H477" i="30"/>
  <c r="H476" i="30"/>
  <c r="H475" i="30"/>
  <c r="H473" i="30"/>
  <c r="H472" i="30"/>
  <c r="H471" i="30"/>
  <c r="H470" i="30"/>
  <c r="H469" i="30"/>
  <c r="H468" i="30"/>
  <c r="H467" i="30"/>
  <c r="H463" i="30"/>
  <c r="H462" i="30"/>
  <c r="H461" i="30"/>
  <c r="H460" i="30"/>
  <c r="H459" i="30"/>
  <c r="H458" i="30"/>
  <c r="H457" i="30"/>
  <c r="H455" i="30"/>
  <c r="H454" i="30"/>
  <c r="H453" i="30"/>
  <c r="H451" i="30"/>
  <c r="H449" i="30"/>
  <c r="H448" i="30"/>
  <c r="H447" i="30"/>
  <c r="H446" i="30"/>
  <c r="H445" i="30"/>
  <c r="H444" i="30"/>
  <c r="H443" i="30"/>
  <c r="H442" i="30"/>
  <c r="H440" i="30"/>
  <c r="H439" i="30"/>
  <c r="H437" i="30"/>
  <c r="H436" i="30"/>
  <c r="H435" i="30"/>
  <c r="H434" i="30"/>
  <c r="H433" i="30"/>
  <c r="H432" i="30"/>
  <c r="H431" i="30"/>
  <c r="H430" i="30"/>
  <c r="H429" i="30"/>
  <c r="H427" i="30"/>
  <c r="H424" i="30"/>
  <c r="H423" i="30"/>
  <c r="H422" i="30"/>
  <c r="H421" i="30"/>
  <c r="H419" i="30"/>
  <c r="H418" i="30"/>
  <c r="H417" i="30"/>
  <c r="H416" i="30"/>
  <c r="H415" i="30"/>
  <c r="H414" i="30"/>
  <c r="H412" i="30"/>
  <c r="H411" i="30"/>
  <c r="H410" i="30"/>
  <c r="H409" i="30"/>
  <c r="H408" i="30"/>
  <c r="H407" i="30"/>
  <c r="H406" i="30"/>
  <c r="H405" i="30"/>
  <c r="H404" i="30"/>
  <c r="H403" i="30"/>
  <c r="H402" i="30"/>
  <c r="H401" i="30"/>
  <c r="H400" i="30"/>
  <c r="H399" i="30"/>
  <c r="H398" i="30"/>
  <c r="H397" i="30"/>
  <c r="H396" i="30"/>
  <c r="H394" i="30"/>
  <c r="H393" i="30"/>
  <c r="H392" i="30"/>
  <c r="H391" i="30"/>
  <c r="H390" i="30"/>
  <c r="H388" i="30"/>
  <c r="H387" i="30"/>
  <c r="H386" i="30"/>
  <c r="H385" i="30"/>
  <c r="H384" i="30"/>
  <c r="H383" i="30"/>
  <c r="H382" i="30"/>
  <c r="H381" i="30"/>
  <c r="H380" i="30"/>
  <c r="H379" i="30"/>
  <c r="H378" i="30"/>
  <c r="H377" i="30"/>
  <c r="H376" i="30"/>
  <c r="H375" i="30"/>
  <c r="H374" i="30"/>
  <c r="H373" i="30"/>
  <c r="H371" i="30"/>
  <c r="H370" i="30"/>
  <c r="H368" i="30"/>
  <c r="H367" i="30"/>
  <c r="H366" i="30"/>
  <c r="H365" i="30"/>
  <c r="H364" i="30"/>
  <c r="H362" i="30"/>
  <c r="H361" i="30"/>
  <c r="H360" i="30"/>
  <c r="H359" i="30"/>
  <c r="H358" i="30"/>
  <c r="H356" i="30"/>
  <c r="H355" i="30"/>
  <c r="H354" i="30"/>
  <c r="H353" i="30"/>
  <c r="H350" i="30"/>
  <c r="H349" i="30"/>
  <c r="H348" i="30"/>
  <c r="H346" i="30"/>
  <c r="H344" i="30"/>
  <c r="H342" i="30"/>
  <c r="H340" i="30"/>
  <c r="H339" i="30"/>
  <c r="H338" i="30"/>
  <c r="H337" i="30"/>
  <c r="H336" i="30"/>
  <c r="H334" i="30"/>
  <c r="H330" i="30"/>
  <c r="H329" i="30"/>
  <c r="H327" i="30"/>
  <c r="H326" i="30"/>
  <c r="H325" i="30"/>
  <c r="H324" i="30"/>
  <c r="H323" i="30"/>
  <c r="H321" i="30"/>
  <c r="H320" i="30"/>
  <c r="H319" i="30"/>
  <c r="H318" i="30"/>
  <c r="H317" i="30"/>
  <c r="H316" i="30"/>
  <c r="H315" i="30"/>
  <c r="H314" i="30"/>
  <c r="H313" i="30"/>
  <c r="H312" i="30"/>
  <c r="H310" i="30"/>
  <c r="H309" i="30"/>
  <c r="H308" i="30"/>
  <c r="H307" i="30"/>
  <c r="H306" i="30"/>
  <c r="H304" i="30"/>
  <c r="H303" i="30"/>
  <c r="H301" i="30"/>
  <c r="H300" i="30"/>
  <c r="H299" i="30"/>
  <c r="H298" i="30"/>
  <c r="H297" i="30"/>
  <c r="H295" i="30"/>
  <c r="H294" i="30"/>
  <c r="H292" i="30"/>
  <c r="H291" i="30"/>
  <c r="H290" i="30"/>
  <c r="H289" i="30"/>
  <c r="H288" i="30"/>
  <c r="H287" i="30"/>
  <c r="H286" i="30"/>
  <c r="H284" i="30"/>
  <c r="H283" i="30"/>
  <c r="H281" i="30"/>
  <c r="H280" i="30"/>
  <c r="H279" i="30"/>
  <c r="H278" i="30"/>
  <c r="H275" i="30"/>
  <c r="H273" i="30"/>
  <c r="H272" i="30"/>
  <c r="H271" i="30"/>
  <c r="H269" i="30"/>
  <c r="H268" i="30"/>
  <c r="H267" i="30"/>
  <c r="H265" i="30"/>
  <c r="H264" i="30"/>
  <c r="H263" i="30"/>
  <c r="H261" i="30"/>
  <c r="H260" i="30"/>
  <c r="H258" i="30"/>
  <c r="H257" i="30"/>
  <c r="H256" i="30"/>
  <c r="H255" i="30"/>
  <c r="H254" i="30"/>
  <c r="H252" i="30"/>
  <c r="H251" i="30"/>
  <c r="H250" i="30"/>
  <c r="H249" i="30"/>
  <c r="H248" i="30"/>
  <c r="H247" i="30"/>
  <c r="H246" i="30"/>
  <c r="H245" i="30"/>
  <c r="H244" i="30"/>
  <c r="H243" i="30"/>
  <c r="H242" i="30"/>
  <c r="H241" i="30"/>
  <c r="H239" i="30"/>
  <c r="H237" i="30"/>
  <c r="H236" i="30"/>
  <c r="H234" i="30"/>
  <c r="H232" i="30"/>
  <c r="H231" i="30"/>
  <c r="H230" i="30"/>
  <c r="H229" i="30"/>
  <c r="H228" i="30"/>
  <c r="H227" i="30"/>
  <c r="H225" i="30"/>
  <c r="H224" i="30"/>
  <c r="H223" i="30"/>
  <c r="H222" i="30"/>
  <c r="H221" i="30"/>
  <c r="H220" i="30"/>
  <c r="H219" i="30"/>
  <c r="H218" i="30"/>
  <c r="H217" i="30"/>
  <c r="H216" i="30"/>
  <c r="H215" i="30"/>
  <c r="H212" i="30"/>
  <c r="H209" i="30"/>
  <c r="H208" i="30"/>
  <c r="H206" i="30"/>
  <c r="H205" i="30"/>
  <c r="H204" i="30"/>
  <c r="H203" i="30"/>
  <c r="H201" i="30"/>
  <c r="H200" i="30"/>
  <c r="H199" i="30"/>
  <c r="H198" i="30"/>
  <c r="H197" i="30"/>
  <c r="H196" i="30"/>
  <c r="H194" i="30"/>
  <c r="H193" i="30"/>
  <c r="H192" i="30"/>
  <c r="H191" i="30"/>
  <c r="H190" i="30"/>
  <c r="H189" i="30"/>
  <c r="H188" i="30"/>
  <c r="H187" i="30"/>
  <c r="H186" i="30"/>
  <c r="H185" i="30"/>
  <c r="H184" i="30"/>
  <c r="H183" i="30"/>
  <c r="H182" i="30"/>
  <c r="H181" i="30"/>
  <c r="H180" i="30"/>
  <c r="H179" i="30"/>
  <c r="H177" i="30"/>
  <c r="H176" i="30"/>
  <c r="H174" i="30"/>
  <c r="H173" i="30"/>
  <c r="H171" i="30"/>
  <c r="H170" i="30"/>
  <c r="H169" i="30"/>
  <c r="H168" i="30"/>
  <c r="H166" i="30"/>
  <c r="H165" i="30"/>
  <c r="H164" i="30"/>
  <c r="H163" i="30"/>
  <c r="H162" i="30"/>
  <c r="H161" i="30"/>
  <c r="H160" i="30"/>
  <c r="H159" i="30"/>
  <c r="H158" i="30"/>
  <c r="H156" i="30"/>
  <c r="H155" i="30"/>
  <c r="H154" i="30"/>
  <c r="H153" i="30"/>
  <c r="H151" i="30"/>
  <c r="H148" i="30"/>
  <c r="H147" i="30"/>
  <c r="H146" i="30"/>
  <c r="H145" i="30"/>
  <c r="H143" i="30"/>
  <c r="H142" i="30"/>
  <c r="H141" i="30"/>
  <c r="H140" i="30"/>
  <c r="H139" i="30"/>
  <c r="H138" i="30"/>
  <c r="H136" i="30"/>
  <c r="H134" i="30"/>
  <c r="H133" i="30"/>
  <c r="H132" i="30"/>
  <c r="H130" i="30"/>
  <c r="H129" i="30"/>
  <c r="H127" i="30"/>
  <c r="H126" i="30"/>
  <c r="H125" i="30"/>
  <c r="H124" i="30"/>
  <c r="H119" i="30"/>
  <c r="H118" i="30"/>
  <c r="H117" i="30"/>
  <c r="H116" i="30"/>
  <c r="H115" i="30"/>
  <c r="H114" i="30"/>
  <c r="H113" i="30"/>
  <c r="H112" i="30"/>
  <c r="H111" i="30"/>
  <c r="H110" i="30"/>
  <c r="H109" i="30"/>
  <c r="H108" i="30"/>
  <c r="H107" i="30"/>
  <c r="H106" i="30"/>
  <c r="H105" i="30"/>
  <c r="H104" i="30"/>
  <c r="H103" i="30"/>
  <c r="H102" i="30"/>
  <c r="H101" i="30"/>
  <c r="H100" i="30"/>
  <c r="H99" i="30"/>
  <c r="H98" i="30"/>
  <c r="H97" i="30"/>
  <c r="H96" i="30"/>
  <c r="H95" i="30"/>
  <c r="H94" i="30"/>
  <c r="H93" i="30"/>
  <c r="H92" i="30"/>
  <c r="H91" i="30"/>
  <c r="H90" i="30"/>
  <c r="H89" i="30"/>
  <c r="H88" i="30"/>
  <c r="H87" i="30"/>
  <c r="H86" i="30"/>
  <c r="H85" i="30"/>
  <c r="H84" i="30"/>
  <c r="H83" i="30"/>
  <c r="H82" i="30"/>
  <c r="H81" i="30"/>
  <c r="H80" i="30"/>
  <c r="H79" i="30"/>
  <c r="H78" i="30"/>
  <c r="H77" i="30"/>
  <c r="H76" i="30"/>
  <c r="H75" i="30"/>
  <c r="H74" i="30"/>
  <c r="H73" i="30"/>
  <c r="H72" i="30"/>
  <c r="H71" i="30"/>
  <c r="H70" i="30"/>
  <c r="H69" i="30"/>
  <c r="H68" i="30"/>
  <c r="H67" i="30"/>
  <c r="H66" i="30"/>
  <c r="H65" i="30"/>
  <c r="H63" i="30"/>
  <c r="H62" i="30"/>
  <c r="H61" i="30"/>
  <c r="H60" i="30"/>
  <c r="H59" i="30"/>
  <c r="H58" i="30"/>
  <c r="H57" i="30"/>
  <c r="H56" i="30"/>
  <c r="H55" i="30"/>
  <c r="H54" i="30"/>
  <c r="H53" i="30"/>
  <c r="H52" i="30"/>
  <c r="H51" i="30"/>
  <c r="H50" i="30"/>
  <c r="H49" i="30"/>
  <c r="H48" i="30"/>
  <c r="H47" i="30"/>
  <c r="H46" i="30"/>
  <c r="H45" i="30"/>
  <c r="H44" i="30"/>
  <c r="H43" i="30"/>
  <c r="H42" i="30"/>
  <c r="H41" i="30"/>
  <c r="H40" i="30"/>
  <c r="H39" i="30"/>
  <c r="H38" i="30"/>
  <c r="H37" i="30"/>
  <c r="B37" i="30"/>
  <c r="H36" i="30"/>
  <c r="H34" i="30"/>
  <c r="H33" i="30"/>
  <c r="H32" i="30"/>
  <c r="H31" i="30"/>
  <c r="H30" i="30"/>
  <c r="H29" i="30"/>
  <c r="H28" i="30"/>
  <c r="H27" i="30"/>
  <c r="H26" i="30"/>
  <c r="H25" i="30"/>
  <c r="H24" i="30"/>
  <c r="H23" i="30"/>
  <c r="H22" i="30"/>
  <c r="H21" i="30"/>
  <c r="H20" i="30"/>
  <c r="H19" i="30"/>
  <c r="H18" i="30"/>
  <c r="H17" i="30"/>
  <c r="H16" i="30"/>
  <c r="H15" i="30"/>
  <c r="H14" i="30"/>
  <c r="H13" i="30"/>
  <c r="H12" i="30"/>
  <c r="B12" i="30"/>
  <c r="B13" i="30" s="1"/>
  <c r="H11" i="30"/>
  <c r="H9" i="30"/>
  <c r="H8" i="30"/>
  <c r="H7" i="30"/>
  <c r="H6" i="30"/>
  <c r="H5" i="30"/>
  <c r="B5" i="30"/>
  <c r="A4" i="30"/>
  <c r="A5" i="30" s="1"/>
  <c r="A6" i="30" s="1"/>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49" i="30" s="1"/>
  <c r="A750" i="30" s="1"/>
  <c r="A751" i="30" s="1"/>
  <c r="A752" i="30" s="1"/>
  <c r="A753" i="30" s="1"/>
  <c r="A754" i="30" s="1"/>
  <c r="A755" i="30" s="1"/>
  <c r="A756" i="30" s="1"/>
  <c r="A757" i="30" s="1"/>
  <c r="A758" i="30" s="1"/>
  <c r="A759" i="30" s="1"/>
  <c r="A760" i="30" s="1"/>
  <c r="A761" i="30" s="1"/>
  <c r="A762" i="30" s="1"/>
  <c r="A763" i="30" s="1"/>
  <c r="A764" i="30" s="1"/>
  <c r="A765" i="30" s="1"/>
  <c r="A766" i="30" s="1"/>
  <c r="A767" i="30" s="1"/>
  <c r="A768" i="30" s="1"/>
  <c r="A769" i="30" s="1"/>
  <c r="A770" i="30" s="1"/>
  <c r="A771" i="30" s="1"/>
  <c r="A772" i="30" s="1"/>
  <c r="A773" i="30" s="1"/>
  <c r="A774" i="30" s="1"/>
  <c r="A775" i="30" s="1"/>
  <c r="A776" i="30" s="1"/>
  <c r="A777" i="30" s="1"/>
  <c r="A778" i="30" s="1"/>
  <c r="A779" i="30" s="1"/>
  <c r="A780" i="30" s="1"/>
  <c r="A781" i="30" s="1"/>
  <c r="A782" i="30" s="1"/>
  <c r="A783" i="30" s="1"/>
  <c r="A784" i="30" s="1"/>
  <c r="A785" i="30" s="1"/>
  <c r="A786" i="30" s="1"/>
  <c r="A787" i="30" s="1"/>
  <c r="A788" i="30" s="1"/>
  <c r="A789" i="30" s="1"/>
  <c r="A790" i="30" s="1"/>
  <c r="A791" i="30" s="1"/>
  <c r="A792" i="30" s="1"/>
  <c r="A793" i="30" s="1"/>
  <c r="A794" i="30" s="1"/>
  <c r="A795" i="30" s="1"/>
  <c r="A796" i="30" s="1"/>
  <c r="A797" i="30" s="1"/>
  <c r="A798" i="30" s="1"/>
  <c r="A799" i="30" s="1"/>
  <c r="A800" i="30" s="1"/>
  <c r="A801" i="30" s="1"/>
  <c r="A802" i="30" s="1"/>
  <c r="A803" i="30" s="1"/>
  <c r="A804" i="30" s="1"/>
  <c r="A805" i="30" s="1"/>
  <c r="A806" i="30" s="1"/>
  <c r="A807" i="30" s="1"/>
  <c r="A808" i="30" s="1"/>
  <c r="A809" i="30" s="1"/>
  <c r="A810" i="30" s="1"/>
  <c r="A811" i="30" s="1"/>
  <c r="A812" i="30" s="1"/>
  <c r="A813" i="30" s="1"/>
  <c r="A814" i="30" s="1"/>
  <c r="A815" i="30" s="1"/>
  <c r="A816" i="30" s="1"/>
  <c r="A817" i="30" s="1"/>
  <c r="A818" i="30" s="1"/>
  <c r="A819" i="30" s="1"/>
  <c r="A820" i="30" s="1"/>
  <c r="A821" i="30" s="1"/>
  <c r="A822" i="30" s="1"/>
  <c r="A823" i="30" s="1"/>
  <c r="A824" i="30" s="1"/>
  <c r="A825" i="30" s="1"/>
  <c r="A826" i="30" s="1"/>
  <c r="A827" i="30" s="1"/>
  <c r="A828" i="30" s="1"/>
  <c r="A829" i="30" s="1"/>
  <c r="A830" i="30" s="1"/>
  <c r="A831" i="30" s="1"/>
  <c r="A832" i="30" s="1"/>
  <c r="A833" i="30" s="1"/>
  <c r="A834" i="30" s="1"/>
  <c r="A835" i="30" s="1"/>
  <c r="A836" i="30" s="1"/>
  <c r="A837" i="30" s="1"/>
  <c r="A838" i="30" s="1"/>
  <c r="A839" i="30" s="1"/>
  <c r="A840" i="30" s="1"/>
  <c r="A841" i="30" s="1"/>
  <c r="A842" i="30" s="1"/>
  <c r="A843" i="30" s="1"/>
  <c r="A844" i="30" s="1"/>
  <c r="A845" i="30" s="1"/>
  <c r="A846" i="30" s="1"/>
  <c r="A847" i="30" s="1"/>
  <c r="A848" i="30" s="1"/>
  <c r="A849" i="30" s="1"/>
  <c r="A850" i="30" s="1"/>
  <c r="A851" i="30" s="1"/>
  <c r="A852" i="30" s="1"/>
  <c r="A853" i="30" s="1"/>
  <c r="A854" i="30" s="1"/>
  <c r="A855" i="30" s="1"/>
  <c r="A856" i="30" s="1"/>
  <c r="A857" i="30" s="1"/>
  <c r="A858" i="30" s="1"/>
  <c r="A859" i="30" s="1"/>
  <c r="A860" i="30" s="1"/>
  <c r="A861" i="30" s="1"/>
  <c r="A862" i="30" s="1"/>
  <c r="A863" i="30" s="1"/>
  <c r="A864" i="30" s="1"/>
  <c r="A865" i="30" s="1"/>
  <c r="A866" i="30" s="1"/>
  <c r="A867" i="30" s="1"/>
  <c r="A868" i="30" s="1"/>
  <c r="A869" i="30" s="1"/>
  <c r="A870" i="30" s="1"/>
  <c r="A871" i="30" s="1"/>
  <c r="A872" i="30" s="1"/>
  <c r="A873" i="30" s="1"/>
  <c r="A874" i="30" s="1"/>
  <c r="A875" i="30" s="1"/>
  <c r="A876" i="30" s="1"/>
  <c r="A877" i="30" s="1"/>
  <c r="A878" i="30" s="1"/>
  <c r="A879" i="30" s="1"/>
  <c r="A880" i="30" s="1"/>
  <c r="A881" i="30" s="1"/>
  <c r="A882" i="30" s="1"/>
  <c r="A883" i="30" s="1"/>
  <c r="A884" i="30" s="1"/>
  <c r="A885" i="30" s="1"/>
  <c r="A886" i="30" s="1"/>
  <c r="A887" i="30" s="1"/>
  <c r="A888" i="30" s="1"/>
  <c r="A889" i="30" s="1"/>
  <c r="A890" i="30" s="1"/>
  <c r="A891" i="30" s="1"/>
  <c r="A892" i="30" s="1"/>
  <c r="A893" i="30" s="1"/>
  <c r="A894" i="30" s="1"/>
  <c r="A895" i="30" s="1"/>
  <c r="A896" i="30" s="1"/>
  <c r="A897" i="30" s="1"/>
  <c r="A898" i="30" s="1"/>
  <c r="A899" i="30" s="1"/>
  <c r="A900" i="30" s="1"/>
  <c r="A901" i="30" s="1"/>
  <c r="A902" i="30" s="1"/>
  <c r="A903" i="30" s="1"/>
  <c r="A904" i="30" s="1"/>
  <c r="A905" i="30" s="1"/>
  <c r="A906" i="30" s="1"/>
  <c r="A907" i="30" s="1"/>
  <c r="A908" i="30" s="1"/>
  <c r="A909" i="30" s="1"/>
  <c r="A910" i="30" s="1"/>
  <c r="A911" i="30" s="1"/>
  <c r="A912" i="30" s="1"/>
  <c r="A913" i="30" s="1"/>
  <c r="A914" i="30" s="1"/>
  <c r="A915" i="30" s="1"/>
  <c r="A916" i="30" s="1"/>
  <c r="A917" i="30" s="1"/>
  <c r="A918" i="30" s="1"/>
  <c r="A919" i="30" s="1"/>
  <c r="A920" i="30" s="1"/>
  <c r="A921" i="30" s="1"/>
  <c r="A922" i="30" s="1"/>
  <c r="A923" i="30" s="1"/>
  <c r="A924" i="30" s="1"/>
  <c r="A925" i="30" s="1"/>
  <c r="A926" i="30" s="1"/>
  <c r="A927" i="30" s="1"/>
  <c r="A928" i="30" s="1"/>
  <c r="A929" i="30" s="1"/>
  <c r="A930" i="30" s="1"/>
  <c r="A931" i="30" s="1"/>
  <c r="A932" i="30" s="1"/>
  <c r="A933" i="30" s="1"/>
  <c r="A934" i="30" s="1"/>
  <c r="A935" i="30" s="1"/>
  <c r="A936" i="30" s="1"/>
  <c r="A937" i="30" s="1"/>
  <c r="A938" i="30" s="1"/>
  <c r="A939" i="30" s="1"/>
  <c r="A940" i="30" s="1"/>
  <c r="A941" i="30" s="1"/>
  <c r="A942" i="30" s="1"/>
  <c r="A943" i="30" s="1"/>
  <c r="A944" i="30" s="1"/>
  <c r="A945" i="30" s="1"/>
  <c r="A946" i="30" s="1"/>
  <c r="A947" i="30" s="1"/>
  <c r="A948" i="30" s="1"/>
  <c r="A949" i="30" s="1"/>
  <c r="A950" i="30" s="1"/>
  <c r="A951" i="30" s="1"/>
  <c r="A952" i="30" s="1"/>
  <c r="A953" i="30" s="1"/>
  <c r="A954" i="30" s="1"/>
  <c r="A955" i="30" s="1"/>
  <c r="A956" i="30" s="1"/>
  <c r="A957" i="30" s="1"/>
  <c r="A958" i="30" s="1"/>
  <c r="A959" i="30" s="1"/>
  <c r="A960" i="30" s="1"/>
  <c r="A961" i="30" s="1"/>
  <c r="A962" i="30" s="1"/>
  <c r="A963" i="30" s="1"/>
  <c r="A964" i="30" s="1"/>
  <c r="A965" i="30" s="1"/>
  <c r="A966" i="30" s="1"/>
  <c r="A967" i="30" s="1"/>
  <c r="A968" i="30" s="1"/>
  <c r="A969" i="30" s="1"/>
  <c r="A970" i="30" s="1"/>
  <c r="A971" i="30" s="1"/>
  <c r="A972" i="30" s="1"/>
  <c r="A973" i="30" s="1"/>
  <c r="A974" i="30" s="1"/>
  <c r="A975" i="30" s="1"/>
  <c r="A976" i="30" s="1"/>
  <c r="A977" i="30" s="1"/>
  <c r="A978" i="30" s="1"/>
  <c r="A979" i="30" s="1"/>
  <c r="A980" i="30" s="1"/>
  <c r="A981" i="30" s="1"/>
  <c r="A982" i="30" s="1"/>
  <c r="A983" i="30" s="1"/>
  <c r="A984" i="30" s="1"/>
  <c r="A985" i="30" s="1"/>
  <c r="A986" i="30" s="1"/>
  <c r="A987" i="30" s="1"/>
  <c r="A988" i="30" s="1"/>
  <c r="A989" i="30" s="1"/>
  <c r="A990" i="30" s="1"/>
  <c r="A991" i="30" s="1"/>
  <c r="A992" i="30" s="1"/>
  <c r="A993" i="30" s="1"/>
  <c r="A994" i="30" s="1"/>
  <c r="A995" i="30" s="1"/>
  <c r="A996" i="30" s="1"/>
  <c r="A997" i="30" s="1"/>
  <c r="A998" i="30" s="1"/>
  <c r="A999" i="30" s="1"/>
  <c r="A1000" i="30" s="1"/>
  <c r="A1001" i="30" s="1"/>
  <c r="A1002" i="30" s="1"/>
  <c r="A1003" i="30" s="1"/>
  <c r="A1004" i="30" s="1"/>
  <c r="A1005" i="30" s="1"/>
  <c r="A1006" i="30" s="1"/>
  <c r="A1007" i="30" s="1"/>
  <c r="A1008" i="30" s="1"/>
  <c r="A1009" i="30" s="1"/>
  <c r="A1010" i="30" s="1"/>
  <c r="A1011" i="30" s="1"/>
  <c r="A1012" i="30" s="1"/>
  <c r="A1013" i="30" s="1"/>
  <c r="A1014" i="30" s="1"/>
  <c r="A1015" i="30" s="1"/>
  <c r="A1016" i="30" s="1"/>
  <c r="A1017" i="30" s="1"/>
  <c r="A1018" i="30" s="1"/>
  <c r="A1019" i="30" s="1"/>
  <c r="A1020" i="30" s="1"/>
  <c r="A1021" i="30" s="1"/>
  <c r="A1022" i="30" s="1"/>
  <c r="A1023" i="30" s="1"/>
  <c r="A1024" i="30" s="1"/>
  <c r="A1025" i="30" s="1"/>
  <c r="A1026" i="30" s="1"/>
  <c r="A1027" i="30" s="1"/>
  <c r="A1028" i="30" s="1"/>
  <c r="A1029" i="30" s="1"/>
  <c r="A1030" i="30" s="1"/>
  <c r="A1031" i="30" s="1"/>
  <c r="A1032" i="30" s="1"/>
  <c r="A1033" i="30" s="1"/>
  <c r="A1034" i="30" s="1"/>
  <c r="A1035" i="30" s="1"/>
  <c r="A1036" i="30" s="1"/>
  <c r="A1037" i="30" s="1"/>
  <c r="A1038" i="30" s="1"/>
  <c r="A1039" i="30" s="1"/>
  <c r="A1040" i="30" s="1"/>
  <c r="A1041" i="30" s="1"/>
  <c r="A1042" i="30" s="1"/>
  <c r="A1043" i="30" s="1"/>
  <c r="A1044" i="30" s="1"/>
  <c r="A1045" i="30" s="1"/>
  <c r="A1046" i="30" s="1"/>
  <c r="A1047" i="30" s="1"/>
  <c r="A1048" i="30" s="1"/>
  <c r="A1049" i="30" s="1"/>
  <c r="A1050" i="30" s="1"/>
  <c r="A1051" i="30" s="1"/>
  <c r="A1052" i="30" s="1"/>
  <c r="A1053" i="30" s="1"/>
  <c r="A1054" i="30" s="1"/>
  <c r="A1055" i="30" s="1"/>
  <c r="A1056" i="30" s="1"/>
  <c r="A1057" i="30" s="1"/>
  <c r="A1058" i="30" s="1"/>
  <c r="A1059" i="30" s="1"/>
  <c r="A1060" i="30" s="1"/>
  <c r="A1061" i="30" s="1"/>
  <c r="A1062" i="30" s="1"/>
  <c r="A1063" i="30" s="1"/>
  <c r="A1064" i="30" s="1"/>
  <c r="A1065" i="30" s="1"/>
  <c r="A1066" i="30" s="1"/>
  <c r="A1067" i="30" s="1"/>
  <c r="A1068" i="30" s="1"/>
  <c r="A1069" i="30" s="1"/>
  <c r="A1070" i="30" s="1"/>
  <c r="A1071" i="30" s="1"/>
  <c r="A1072" i="30" s="1"/>
  <c r="A1073" i="30" s="1"/>
  <c r="A1074" i="30" s="1"/>
  <c r="A1075" i="30" s="1"/>
  <c r="A1076" i="30" s="1"/>
  <c r="A1077" i="30" s="1"/>
  <c r="A1078" i="30" s="1"/>
  <c r="A1079" i="30" s="1"/>
  <c r="A1080" i="30" s="1"/>
  <c r="A1081" i="30" s="1"/>
  <c r="A1082" i="30" s="1"/>
  <c r="A1083" i="30" s="1"/>
  <c r="A1084" i="30" s="1"/>
  <c r="A1085" i="30" s="1"/>
  <c r="A1086" i="30" s="1"/>
  <c r="A1087" i="30" s="1"/>
  <c r="A1088" i="30" s="1"/>
  <c r="A1089" i="30" s="1"/>
  <c r="A1090" i="30" s="1"/>
  <c r="A1091" i="30" s="1"/>
  <c r="A1092" i="30" s="1"/>
  <c r="A1093" i="30" s="1"/>
  <c r="A1094" i="30" s="1"/>
  <c r="A1095" i="30" s="1"/>
  <c r="A1096" i="30" s="1"/>
  <c r="A1097" i="30" s="1"/>
  <c r="A1098" i="30" s="1"/>
  <c r="A1099" i="30" s="1"/>
  <c r="A1100" i="30" s="1"/>
  <c r="A1101" i="30" s="1"/>
  <c r="A1102" i="30" s="1"/>
  <c r="A1103" i="30" s="1"/>
  <c r="A1104" i="30" s="1"/>
  <c r="A1105" i="30" s="1"/>
  <c r="A1106" i="30" s="1"/>
  <c r="A1107" i="30" s="1"/>
  <c r="A1108" i="30" s="1"/>
  <c r="A1109" i="30" s="1"/>
  <c r="A1110" i="30" s="1"/>
  <c r="A1111" i="30" s="1"/>
  <c r="A1112" i="30" s="1"/>
  <c r="A1113" i="30" s="1"/>
  <c r="A1114" i="30" s="1"/>
  <c r="A1115" i="30" s="1"/>
  <c r="A1116" i="30" s="1"/>
  <c r="A1117" i="30" s="1"/>
  <c r="A1118" i="30" s="1"/>
  <c r="A1119" i="30" s="1"/>
  <c r="A1120" i="30" s="1"/>
  <c r="A1121" i="30" s="1"/>
  <c r="A1122" i="30" s="1"/>
  <c r="A1123" i="30" s="1"/>
  <c r="A1124" i="30" s="1"/>
  <c r="A1125" i="30" s="1"/>
  <c r="A1126" i="30" s="1"/>
  <c r="A1127" i="30" s="1"/>
  <c r="A1128" i="30" s="1"/>
  <c r="A1129" i="30" s="1"/>
  <c r="A1130" i="30" s="1"/>
  <c r="A1131" i="30" s="1"/>
  <c r="A1132" i="30" s="1"/>
  <c r="A1133" i="30" s="1"/>
  <c r="A1134" i="30" s="1"/>
  <c r="A1135" i="30" s="1"/>
  <c r="A1136" i="30" s="1"/>
  <c r="A1137" i="30" s="1"/>
  <c r="A1138" i="30" s="1"/>
  <c r="A1139" i="30" s="1"/>
  <c r="A1140" i="30" s="1"/>
  <c r="A1141" i="30" s="1"/>
  <c r="A1142" i="30" s="1"/>
  <c r="A1143" i="30" s="1"/>
  <c r="A1144" i="30" s="1"/>
  <c r="A1145" i="30" s="1"/>
  <c r="A1146" i="30" s="1"/>
  <c r="A1147" i="30" s="1"/>
  <c r="A1148" i="30" s="1"/>
  <c r="A1149" i="30" s="1"/>
  <c r="A1150" i="30" s="1"/>
  <c r="A1151" i="30" s="1"/>
  <c r="A1152" i="30" s="1"/>
  <c r="A1153" i="30" s="1"/>
  <c r="A1154" i="30" s="1"/>
  <c r="A1155" i="30" s="1"/>
  <c r="A1156" i="30" s="1"/>
  <c r="A1157" i="30" s="1"/>
  <c r="A1158" i="30" s="1"/>
  <c r="A1159" i="30" s="1"/>
  <c r="A1160" i="30" s="1"/>
  <c r="A1161" i="30" s="1"/>
  <c r="A1162" i="30" s="1"/>
  <c r="A1163" i="30" s="1"/>
  <c r="A1164" i="30" s="1"/>
  <c r="A1165" i="30" s="1"/>
  <c r="A1166" i="30" s="1"/>
  <c r="A1167" i="30" s="1"/>
  <c r="A1168" i="30" s="1"/>
  <c r="A1169" i="30" s="1"/>
  <c r="A1170" i="30" s="1"/>
  <c r="A1171" i="30" s="1"/>
  <c r="A1172" i="30" s="1"/>
  <c r="A1173" i="30" s="1"/>
  <c r="A1174" i="30" s="1"/>
  <c r="A1175" i="30" s="1"/>
  <c r="A1176" i="30" s="1"/>
  <c r="A1177" i="30" s="1"/>
  <c r="A1178" i="30" s="1"/>
  <c r="A1179" i="30" s="1"/>
  <c r="A1180" i="30" s="1"/>
  <c r="A1181" i="30" s="1"/>
  <c r="A1182" i="30" s="1"/>
  <c r="A1183" i="30" s="1"/>
  <c r="A1184" i="30" s="1"/>
  <c r="A1185" i="30" s="1"/>
  <c r="A1186" i="30" s="1"/>
  <c r="A1187" i="30" s="1"/>
  <c r="A1188" i="30" s="1"/>
  <c r="A1189" i="30" s="1"/>
  <c r="A1190" i="30" s="1"/>
  <c r="A1191" i="30" s="1"/>
  <c r="A1192" i="30" s="1"/>
  <c r="A1193" i="30" s="1"/>
  <c r="A1194" i="30" s="1"/>
  <c r="A1195" i="30" s="1"/>
  <c r="A1196" i="30" s="1"/>
  <c r="A1197" i="30" s="1"/>
  <c r="A1198" i="30" s="1"/>
  <c r="A1199" i="30" s="1"/>
  <c r="A1200" i="30" s="1"/>
  <c r="A1201" i="30" s="1"/>
  <c r="A1202" i="30" s="1"/>
  <c r="A1203" i="30" s="1"/>
  <c r="A1204" i="30" s="1"/>
  <c r="A1205" i="30" s="1"/>
  <c r="A1206" i="30" s="1"/>
  <c r="A1207" i="30" s="1"/>
  <c r="A1208" i="30" s="1"/>
  <c r="A1209" i="30" s="1"/>
  <c r="A1210" i="30" s="1"/>
  <c r="A1211" i="30" s="1"/>
  <c r="A1212" i="30" s="1"/>
  <c r="A1213" i="30" s="1"/>
  <c r="A1214" i="30" s="1"/>
  <c r="A1215" i="30" s="1"/>
  <c r="A1216" i="30" s="1"/>
  <c r="A1217" i="30" s="1"/>
  <c r="A1218" i="30" s="1"/>
  <c r="A1219" i="30" s="1"/>
  <c r="A1220" i="30" s="1"/>
  <c r="A1221" i="30" s="1"/>
  <c r="A1222" i="30" s="1"/>
  <c r="A1223" i="30" s="1"/>
  <c r="A1224" i="30" s="1"/>
  <c r="A1225" i="30" s="1"/>
  <c r="A1226" i="30" s="1"/>
  <c r="A1227" i="30" s="1"/>
  <c r="A1228" i="30" s="1"/>
  <c r="A1229" i="30" s="1"/>
  <c r="A1230" i="30" s="1"/>
  <c r="A1231" i="30" s="1"/>
  <c r="A1232" i="30" s="1"/>
  <c r="A1233" i="30" s="1"/>
  <c r="A1234" i="30" s="1"/>
  <c r="A1235" i="30" s="1"/>
  <c r="A1236" i="30" s="1"/>
  <c r="A1237" i="30" s="1"/>
  <c r="A1238" i="30" s="1"/>
  <c r="A1239" i="30" s="1"/>
  <c r="A1240" i="30" s="1"/>
  <c r="A1241" i="30" s="1"/>
  <c r="A1242" i="30" s="1"/>
  <c r="A1243" i="30" s="1"/>
  <c r="A1244" i="30" s="1"/>
  <c r="A1245" i="30" s="1"/>
  <c r="A1246" i="30" s="1"/>
  <c r="A1247" i="30" s="1"/>
  <c r="A1248" i="30" s="1"/>
  <c r="A1249" i="30" s="1"/>
  <c r="A1250" i="30" s="1"/>
  <c r="A1251" i="30" s="1"/>
  <c r="A1252" i="30" s="1"/>
  <c r="A1253" i="30" s="1"/>
  <c r="A1254" i="30" s="1"/>
  <c r="A1255" i="30" s="1"/>
  <c r="A1256" i="30" s="1"/>
  <c r="A1257" i="30" s="1"/>
  <c r="A1258" i="30" s="1"/>
  <c r="A1259" i="30" s="1"/>
  <c r="A1260" i="30" s="1"/>
  <c r="A1261" i="30" s="1"/>
  <c r="A1262" i="30" s="1"/>
  <c r="A1263" i="30" s="1"/>
  <c r="A1264" i="30" s="1"/>
  <c r="A1265" i="30" s="1"/>
  <c r="A1266" i="30" s="1"/>
  <c r="A1267" i="30" s="1"/>
  <c r="A1268" i="30" s="1"/>
  <c r="A1269" i="30" s="1"/>
  <c r="A1270" i="30" s="1"/>
  <c r="A1271" i="30" s="1"/>
  <c r="A1272" i="30" s="1"/>
  <c r="A1273" i="30" s="1"/>
  <c r="A1274" i="30" s="1"/>
  <c r="A1275" i="30" s="1"/>
  <c r="A1276" i="30" s="1"/>
  <c r="A1277" i="30" s="1"/>
  <c r="A1278" i="30" s="1"/>
  <c r="A1279" i="30" s="1"/>
  <c r="A1280" i="30" s="1"/>
  <c r="A1281" i="30" s="1"/>
  <c r="A1282" i="30" s="1"/>
  <c r="A1283" i="30" s="1"/>
  <c r="A1284" i="30" s="1"/>
  <c r="A1285" i="30" s="1"/>
  <c r="A1286" i="30" s="1"/>
  <c r="A1287" i="30" s="1"/>
  <c r="A1288" i="30" s="1"/>
  <c r="A1289" i="30" s="1"/>
  <c r="A1290" i="30" s="1"/>
  <c r="A1291" i="30" s="1"/>
  <c r="A1292" i="30" s="1"/>
  <c r="A1293" i="30" s="1"/>
  <c r="A1294" i="30" s="1"/>
  <c r="A1295" i="30" s="1"/>
  <c r="A1296" i="30" s="1"/>
  <c r="A1297" i="30" s="1"/>
  <c r="A1298" i="30" s="1"/>
  <c r="A1299" i="30" s="1"/>
  <c r="A1300" i="30" s="1"/>
  <c r="A1301" i="30" s="1"/>
  <c r="A1302" i="30" s="1"/>
  <c r="A1303" i="30" s="1"/>
  <c r="A1304" i="30" s="1"/>
  <c r="A1305" i="30" s="1"/>
  <c r="A1306" i="30" s="1"/>
  <c r="A1307" i="30" s="1"/>
  <c r="A1308" i="30" s="1"/>
  <c r="A1309" i="30" s="1"/>
  <c r="A1310" i="30" s="1"/>
  <c r="A1311" i="30" s="1"/>
  <c r="A1312" i="30" s="1"/>
  <c r="A1313" i="30" s="1"/>
  <c r="A1314" i="30" s="1"/>
  <c r="A1315" i="30" s="1"/>
  <c r="A1316" i="30" s="1"/>
  <c r="A1317" i="30" s="1"/>
  <c r="A1318" i="30" s="1"/>
  <c r="A1319" i="30" s="1"/>
  <c r="A1320" i="30" s="1"/>
  <c r="A1321" i="30" s="1"/>
  <c r="H1246" i="30" l="1"/>
  <c r="H426" i="30"/>
  <c r="H341" i="30"/>
  <c r="H343" i="30"/>
  <c r="H274" i="30"/>
  <c r="H1100" i="30"/>
  <c r="H345" i="30"/>
  <c r="H238" i="30"/>
  <c r="H233" i="30"/>
  <c r="H150" i="30"/>
  <c r="H135" i="30"/>
  <c r="H333" i="30"/>
  <c r="H450" i="30"/>
  <c r="H1307" i="30"/>
  <c r="G24" i="29" s="1"/>
  <c r="G23" i="29" s="1"/>
  <c r="H211" i="30"/>
  <c r="H894" i="30"/>
  <c r="H824" i="30"/>
  <c r="H717" i="30"/>
  <c r="H708" i="30"/>
  <c r="H902" i="30"/>
  <c r="H235" i="30"/>
  <c r="H282" i="30"/>
  <c r="H369" i="30"/>
  <c r="H438" i="30"/>
  <c r="H172" i="30"/>
  <c r="H207" i="30"/>
  <c r="H293" i="30"/>
  <c r="H998" i="30"/>
  <c r="H1005" i="30"/>
  <c r="H1012" i="30"/>
  <c r="H1029" i="30"/>
  <c r="H1043" i="30"/>
  <c r="H128" i="30"/>
  <c r="H144" i="30"/>
  <c r="H167" i="30"/>
  <c r="H175" i="30"/>
  <c r="H202" i="30"/>
  <c r="H452" i="30"/>
  <c r="H1103" i="30"/>
  <c r="H1150" i="30"/>
  <c r="H1236" i="30"/>
  <c r="H1253" i="30"/>
  <c r="H1021" i="30"/>
  <c r="H1248" i="30"/>
  <c r="H240" i="30"/>
  <c r="H253" i="30"/>
  <c r="H322" i="30"/>
  <c r="H428" i="30"/>
  <c r="H466" i="30"/>
  <c r="H609" i="30"/>
  <c r="H137" i="30"/>
  <c r="H195" i="30"/>
  <c r="H226" i="30"/>
  <c r="H296" i="30"/>
  <c r="H311" i="30"/>
  <c r="H335" i="30"/>
  <c r="H395" i="30"/>
  <c r="H482" i="30"/>
  <c r="H1310" i="30"/>
  <c r="H214" i="30"/>
  <c r="H305" i="30"/>
  <c r="H389" i="30"/>
  <c r="H579" i="30"/>
  <c r="H1184" i="30"/>
  <c r="H1051" i="30"/>
  <c r="H10" i="30"/>
  <c r="H923" i="30"/>
  <c r="H1059" i="30"/>
  <c r="H35" i="30"/>
  <c r="H122" i="30"/>
  <c r="H131" i="30"/>
  <c r="H178" i="30"/>
  <c r="H266" i="30"/>
  <c r="H347" i="30"/>
  <c r="H363" i="30"/>
  <c r="H1119" i="30"/>
  <c r="H1177" i="30"/>
  <c r="H1212" i="30"/>
  <c r="H1033" i="30"/>
  <c r="H64" i="30"/>
  <c r="H157" i="30"/>
  <c r="H259" i="30"/>
  <c r="H277" i="30"/>
  <c r="H285" i="30"/>
  <c r="H328" i="30"/>
  <c r="H357" i="30"/>
  <c r="H372" i="30"/>
  <c r="H441" i="30"/>
  <c r="H456" i="30"/>
  <c r="H534" i="30"/>
  <c r="H567" i="30"/>
  <c r="H574" i="30"/>
  <c r="H1084" i="30"/>
  <c r="H963" i="30"/>
  <c r="H4" i="30"/>
  <c r="H1134" i="30"/>
  <c r="H1194" i="30"/>
  <c r="H1241" i="30"/>
  <c r="H1065" i="30"/>
  <c r="H1078" i="30"/>
  <c r="H152" i="30"/>
  <c r="H262" i="30"/>
  <c r="H270" i="30"/>
  <c r="H302" i="30"/>
  <c r="H352" i="30"/>
  <c r="H413" i="30"/>
  <c r="H420" i="30"/>
  <c r="H474" i="30"/>
  <c r="H550" i="30"/>
  <c r="H597" i="30"/>
  <c r="H1093" i="30"/>
  <c r="H1202" i="30"/>
  <c r="B14" i="30"/>
  <c r="B38" i="30"/>
  <c r="H1252" i="30" l="1"/>
  <c r="G26" i="29"/>
  <c r="G25" i="29" s="1"/>
  <c r="H893" i="30"/>
  <c r="H706" i="30"/>
  <c r="B6" i="30"/>
  <c r="B7" i="30" s="1"/>
  <c r="B8" i="30" s="1"/>
  <c r="H1149" i="30"/>
  <c r="H1235" i="30"/>
  <c r="H332" i="30"/>
  <c r="H596" i="30"/>
  <c r="H425" i="30"/>
  <c r="H121" i="30"/>
  <c r="H149" i="30"/>
  <c r="H1062" i="30"/>
  <c r="H549" i="30"/>
  <c r="H465" i="30"/>
  <c r="H921" i="30"/>
  <c r="H351" i="30"/>
  <c r="H1118" i="30"/>
  <c r="H1183" i="30"/>
  <c r="H3" i="30"/>
  <c r="G9" i="29" s="1"/>
  <c r="H276" i="30"/>
  <c r="H213" i="30"/>
  <c r="B15" i="30"/>
  <c r="B39" i="30"/>
  <c r="B40" i="30" s="1"/>
  <c r="H892" i="30" l="1"/>
  <c r="G10" i="29"/>
  <c r="G8" i="29" s="1"/>
  <c r="G15" i="29"/>
  <c r="G17" i="29"/>
  <c r="G18" i="29"/>
  <c r="B9" i="30"/>
  <c r="H210" i="30"/>
  <c r="G22" i="29"/>
  <c r="G21" i="29" s="1"/>
  <c r="H120" i="30"/>
  <c r="H331" i="30"/>
  <c r="H464" i="30"/>
  <c r="H1102" i="30"/>
  <c r="B41" i="30"/>
  <c r="B42" i="30" s="1"/>
  <c r="B16" i="30"/>
  <c r="G6" i="29" l="1"/>
  <c r="G16" i="29"/>
  <c r="G14" i="29" s="1"/>
  <c r="G7" i="29"/>
  <c r="G13" i="29"/>
  <c r="G12" i="29"/>
  <c r="G11" i="29" s="1"/>
  <c r="G20" i="29"/>
  <c r="G19" i="29" s="1"/>
  <c r="B43" i="30"/>
  <c r="B17" i="30"/>
  <c r="B18" i="30" s="1"/>
  <c r="G5" i="29" l="1"/>
  <c r="G29" i="29"/>
  <c r="G30" i="29" s="1"/>
  <c r="G31" i="29" s="1"/>
  <c r="G32" i="29" s="1"/>
  <c r="G33" i="29" s="1"/>
  <c r="B44" i="30"/>
  <c r="B45" i="30" s="1"/>
  <c r="B19" i="30"/>
  <c r="B20" i="30" l="1"/>
  <c r="B46" i="30"/>
  <c r="B47" i="30" s="1"/>
  <c r="B48" i="30" s="1"/>
  <c r="B49" i="30" s="1"/>
  <c r="B50" i="30" s="1"/>
  <c r="B51" i="30" s="1"/>
  <c r="B52" i="30" s="1"/>
  <c r="B53" i="30" s="1"/>
  <c r="B54" i="30" s="1"/>
  <c r="B55" i="30" s="1"/>
  <c r="B56" i="30" s="1"/>
  <c r="B57" i="30" s="1"/>
  <c r="B58" i="30" s="1"/>
  <c r="B59" i="30" s="1"/>
  <c r="B60" i="30" s="1"/>
  <c r="B61" i="30" s="1"/>
  <c r="B62" i="30" s="1"/>
  <c r="B63" i="30" s="1"/>
  <c r="B21" i="30" l="1"/>
  <c r="B22" i="30" s="1"/>
  <c r="B23" i="30" s="1"/>
  <c r="B24" i="30" s="1"/>
  <c r="B25" i="30" s="1"/>
  <c r="B26" i="30" l="1"/>
  <c r="B27" i="30" s="1"/>
  <c r="B28" i="30" s="1"/>
  <c r="B29" i="30" s="1"/>
  <c r="B30" i="30" s="1"/>
  <c r="B31" i="30" s="1"/>
  <c r="B32" i="30" s="1"/>
  <c r="B33" i="30" s="1"/>
  <c r="B34" i="30" s="1"/>
</calcChain>
</file>

<file path=xl/sharedStrings.xml><?xml version="1.0" encoding="utf-8"?>
<sst xmlns="http://schemas.openxmlformats.org/spreadsheetml/2006/main" count="3769" uniqueCount="2372">
  <si>
    <t>S K U P N A    R E K A P I T U L A C I J A</t>
  </si>
  <si>
    <t>DDV 22%</t>
  </si>
  <si>
    <t>EM</t>
  </si>
  <si>
    <t>Post.</t>
  </si>
  <si>
    <t>Opis postavke</t>
  </si>
  <si>
    <t>Količina</t>
  </si>
  <si>
    <t>Cena/EM</t>
  </si>
  <si>
    <t>Skupaj</t>
  </si>
  <si>
    <t>1/1 PODHOD IN NADSTREŠKI</t>
  </si>
  <si>
    <t>2/1 PODHOD</t>
  </si>
  <si>
    <t>3/1 ELEKTRIČNA VOZNA MREŽA</t>
  </si>
  <si>
    <t>3/2 ZUNANJA RAZSVETLJAVA</t>
  </si>
  <si>
    <t>3/3 ZAŠČITA IN PRESTAVITEV SV IN TK NAPRAV</t>
  </si>
  <si>
    <t>3/4 SV NAPRAVE</t>
  </si>
  <si>
    <t>11/3 INFORMACIJSKE OZNAKE IN OPREMA</t>
  </si>
  <si>
    <t>0/2 TIRNE NAPRAVE</t>
  </si>
  <si>
    <t>3/5 TK NAPRAVE</t>
  </si>
  <si>
    <t>Opomba</t>
  </si>
  <si>
    <t>Ureditev železniške postaje Litija</t>
  </si>
  <si>
    <t>1/2 UREDITEV STRANIŠČ V POSTAJNEM POSLOPJU</t>
  </si>
  <si>
    <t>3/6 ELEKTRIČNO GRETJE KRETNIC</t>
  </si>
  <si>
    <t>4/1 NAČRT STROJNIH INŠTALACIJ</t>
  </si>
  <si>
    <t>kpl</t>
  </si>
  <si>
    <t>Obnova in zavarovanje zakoličbe osi tirov in kretnic</t>
  </si>
  <si>
    <t>m1</t>
  </si>
  <si>
    <t>Čiščenje trase s posekom grmičevja in odvozom v stalno deponijo</t>
  </si>
  <si>
    <t>Zakoličba posameznih komunalnih vodov, nadzor pri izvajanju gradbenih del na območju križanja in zaščita komunalnih vodov, obračun po fakturi specializiranega izvajalca, ocena</t>
  </si>
  <si>
    <t xml:space="preserve">Začasna ureditev prehodov preko tira z izdelavo okvirja iz lesenih pragov  z voziščem v makadamski izvedbi, obračun po m1/tira </t>
  </si>
  <si>
    <t>Izdelava talne obeležbe parkirnega mesta za invalide in prepovedano parkiranje v rumeni barvi</t>
  </si>
  <si>
    <t>kos</t>
  </si>
  <si>
    <t>Začasna montaža in demontaža naprav proti potovanju tirnic 60E1 na lesenih pragih</t>
  </si>
  <si>
    <t>kom</t>
  </si>
  <si>
    <t xml:space="preserve">Kompletna odstranitev tira 60E1 na lesenih pragih, z nakladanjem tirnic na vlak Silad, prage in d.t.m. na vagone ter odvozom deponiranega materiala na razdaljo do 150 km - 60E1 </t>
  </si>
  <si>
    <t xml:space="preserve">Kompletna odstranitev tira 49E1 na lesenih pragih, vključno s stroški za uničenje odpadnih lesenih pragov, z nakladanjem tirnic na vlak Silad, prage in d.t.m. na vagone ter odvozom deponiranega materiala na razdaljo do 150 km - 49E1 </t>
  </si>
  <si>
    <t>Strojni izkop tirne grede, z nakladanjem na kamione in odvozom v deponijo na razdalji  do 15 km</t>
  </si>
  <si>
    <t>m3</t>
  </si>
  <si>
    <t>Dobava in kompletno polaganje novega tira  60E1, na novih lesenih pragih, dolžine 2,60 m, novi tirni gredi deb. min 30 cm pod pragom, z elastično  pritrditvijo (npr. Pandrol). Kompletno z vsemi regulacijami in podbijanjem.  Ves material je nov. Trde tirnice kvalitete R350 HT.
- Tirnice - 2264 m
- leseni pragi - 1899 kos
- pritrdilni material (kpl na prag) - 1899 kos
- tirna greda - 2460 m3
- komplet izdelava tira</t>
  </si>
  <si>
    <t>Dobava in kompletno polaganje novega tira  49E1, na novih lesenih pragih, dolžine 2,60 m, novi tirni gredi deb. min 30 cm pod pragom, s pritrditvijo SKL 12 Kompletno z vsemi regulacijami in podbijanjem.  Ves material je nov. Trde tirnice kvalitete R350 HT.
- Tirnice - 480 m
- leseni pragi - 412 kos
- pritrdilni material (kpl na prag) - 412 kos
- tirna greda - 537 m3
- komplet izdelava tira</t>
  </si>
  <si>
    <t>Smerna in višinska regulacija tira na priključnih odsekih z dodajo tolčenca</t>
  </si>
  <si>
    <t>Smerna in višinska regulacija kretnic z dodajo tolčenca oz. podbijanjem - obstoječe kretnice</t>
  </si>
  <si>
    <t>Aluminotermitsko varjenje vseh tirnic v tirih, kretniških zvezah in kretnicah, vključno z dobavo materiala
- 60E1 R350 HT</t>
  </si>
  <si>
    <t>Aluminotermitsko varjenje vseh tirnic v tirih, kretniških zvezah in kretnicah, vključno z dobavo materiala
- 49E1 R350 HT</t>
  </si>
  <si>
    <t xml:space="preserve">Sproščanje tira v NZT </t>
  </si>
  <si>
    <t>Sproščanje kretnic v NZT</t>
  </si>
  <si>
    <t>Dobava in vgradnja naprav proti vzdolžnemu premiku tirnic 60E1 na lesenih pragih</t>
  </si>
  <si>
    <t>Dobava in vgradnja naprav proti vzdolžnemu premiku tirnic 49E1 na lesenih pragih</t>
  </si>
  <si>
    <t>Dobava, izdelava in vgraditev nagibnih kazal, komplet z izdelavo temeljev</t>
  </si>
  <si>
    <t>Dobava in izdelava oznak za os in niveleto tira (pritrditev na drog VM, …)</t>
  </si>
  <si>
    <t>Dobava, izdelava in vgraditev stalnih oznak za zavarovanje elementov krivin, vgradnja v samostojni temelj</t>
  </si>
  <si>
    <t>Izdelava in vgraditev hm in km oznak</t>
  </si>
  <si>
    <t>Betonske ločnice; dobava in vgraditev</t>
  </si>
  <si>
    <t>Brušenje tirnic in zaključne meritve</t>
  </si>
  <si>
    <t>Dobava in montaža zavornega tirnega zaključka tir št. 4</t>
  </si>
  <si>
    <t>Strošek merilnih voženj za zagotovitev stanja proge po opravljeni obnovi ter strošek meritev svetlega profila proge; pavšal</t>
  </si>
  <si>
    <t>Postavitev in zavarovanje prečnih profilov</t>
  </si>
  <si>
    <t>Izdelava zagatne stena višine 1,50 m za zaščito  tirne grede na sosednjem voznem tiru pred osipanjem pri izkopu planuma za vgradnjo tamponskega sloja na zaprtem tiru</t>
  </si>
  <si>
    <t xml:space="preserve">Izkop  materiala III.-IV.ktg z odvozom v stalno deponijo na razdalji do 20 km </t>
  </si>
  <si>
    <t>Izkop v materialu III. kat. za odvodne jarke, drenaže in bankine z nakladanjem na kamione in odvozom v deponijo, na razdalji do 20 km</t>
  </si>
  <si>
    <t>Izdelava zasipa v medtirju in premikalnih stezah z vodoprepustnim materialom - iz sipine 8/16; dobava, vgraditev in utrjevanje</t>
  </si>
  <si>
    <t>Demontaža nivojskega dostopa šrine 2,6m, v km 534+662 z odvozom materiala v stalno deponijo
- demontaža (rušenje) obstoječih utrditev prehodov, leseni pragi</t>
  </si>
  <si>
    <t>Ureditev interventnega prehoda v km 534+779 preko tira št. 1
- Betonski "T" elementi na bet.temelju, komplet z zemeljskimi deli kot zaključek med gumo in asfaltno utrditvijo</t>
  </si>
  <si>
    <t>Ureditev interventnega prehoda v km 534+779 preko tira št. 1
- Nivojska ureditev prehoda tira širine 3,0 m v gumi izvedbi v območju vozišča. Izvedba po detajlih dobavitelja.</t>
  </si>
  <si>
    <t>Izdelava nevezane nosilne plasti prodca 0/31mm - interventna pot do otočnega perona</t>
  </si>
  <si>
    <t>Izdelava arm. betonskih zidcev za izvedbo klančine za dostop iz interventne poti na otočni peron, s spremenljivo višino, izvedba po detajlu, vključno z napravo diletacijskih reg
- dobava in vgraditev podložnega beton C12/15 v debelini 10 cm</t>
  </si>
  <si>
    <t>Izdelava arm. betonskih zidcev za izvedbo klančine za dostop iz interventne poti na otočni peron, s spremenljivo višino, izvedba po detajlu, vključno z napravo diletacijskih reg
- opaž</t>
  </si>
  <si>
    <t xml:space="preserve">m2 </t>
  </si>
  <si>
    <t>Izdelava arm. betonskih zidcev za izvedbo klančine za dostop iz interventne poti na otočni peron, s spremenljivo višino, izvedba po detajlu, vključno z napravo diletacijskih reg
- C30/37</t>
  </si>
  <si>
    <t>Izdelava arm. betonskih zidcev za izvedbo klančine za dostop iz interventne poti na otočni peron, s spremenljivo višino, izvedba po detajlu, vključno z napravo diletacijskih reg
- armatura</t>
  </si>
  <si>
    <t>kg</t>
  </si>
  <si>
    <t>Dobava in vgradnja betonskih robnikov dim. 8/20cm, položeni v bet. podlago iz betona C16/20, z zemeljskimi deli.  Stiki med robniki so tesnjeni s cementno malto. Zaključek tlakovanih površin interventne poti</t>
  </si>
  <si>
    <t>Izdelave nosilne plasti bituminizirane zmesi AC 16 base B 70/100 A4 v debelini 5 cm  - interventna pot do otočnega perona</t>
  </si>
  <si>
    <t>m2</t>
  </si>
  <si>
    <t>Planiranje in utrditev temeljnih tal pred izdelavo tamponskega sloja z utrjevanjem do predpisane zbitosti</t>
  </si>
  <si>
    <t>Tamponski sloj; dobava s prevozom, vgrajevanje, planiranje, razgrinjanje in utrditev materiala do predpisane zbitosti; material drobljenec ali prodec debeline 0-31 mm oz. 0-45 mm</t>
  </si>
  <si>
    <t>Fino planiranje in utrditev planuma do predpisane komprimacije</t>
  </si>
  <si>
    <t>Rušenje obstoječe drenažne kanalizacije z jaški</t>
  </si>
  <si>
    <t>Stroški za deponiranje izkopanih materialov v stalni deponiji</t>
  </si>
  <si>
    <t>Dobava in polaganje plastičnih drenažnih cevi DN 250 na betonski podlagi debeline 10 cm. Zgornja površina je zglajena z nagibom proti cevi</t>
  </si>
  <si>
    <t>Dobava in polaganje betonskih cevi  Ø 30 cm na betonski podlagi debeline 10 cm s polnim obbetoniranjem. Stiki med cevmi so vodotesno tesnjeni s cementno malto; prečni iztoki pod tirom</t>
  </si>
  <si>
    <t>Dobava in polaganje geotekstila 400gr/m2 za zaščito drenažnega filtra s preklapljanjem na stikih</t>
  </si>
  <si>
    <t xml:space="preserve">Zasipanje drenažnih cevi jarkov z vodopropustnim kamnitim materialom (iz gramoznice), nazivne zrnjavosti 8/31 ali 16/31 mm </t>
  </si>
  <si>
    <t xml:space="preserve">Kompletna izdelava revizijskih jaškov iz cevi Ø 80 cm, globina jaškov do 2,0 m, postavljeni na betonskem temelju d=15 cm iz betona C 20/25. Cev je obbetonirana z 10 cm plastjo betona C 20/25. Dno je gladko zalikano in oblikovano v muldo, vključno z izdelavo  AB pokrova z odprtinami za dvigovanje </t>
  </si>
  <si>
    <t>Naprava priključka drenažnih cevi na jaške ali prepuste; izsekavanje odprtine ter tesnenje s cementno malto 1:2</t>
  </si>
  <si>
    <t xml:space="preserve">Kompletna izdelava ponikovalnic iz betonskih cevi Ø 120 cm, kompletno z izdelavo temelja, drenažnega zasipa in LTŽ pokrovom Ø 60 cm, 250 KN,  globine do 4,0  </t>
  </si>
  <si>
    <t>Rušenje in odstranitev obstoječega perona, dostopnih poti in prepostajnega platoja, z vsemi sestavnimi deli, odvoz materiala v stalno deponijo
- tlak iz asfaltbetona debeline 5 cm</t>
  </si>
  <si>
    <t>Rušenje in odstranitev obstoječega perona in prepostajnega platoja, z vsemi sestavnimi deli, odvoz materiala v stalno deponijo
- tlak iz betonskih tlakovcev</t>
  </si>
  <si>
    <t>Rušenje in odstranitev obstoječega perona in prepostajnega platoja, z vsemi sestavnimi deli, odvoz materiala v stalno deponijo
- betonske stopnice, vključno z ograjami</t>
  </si>
  <si>
    <t>Rušenje in odstranitev obstoječega perona in prepostajnega platoja, z vsemi sestavnimi deli, odvoz materiala v stalno deponijo
- peronski elementi iz armiranega betona</t>
  </si>
  <si>
    <t xml:space="preserve">Zasek - rezanje obstoječega asfalta (izvedba stika nov - star ustroj) na mestu vgradnje novega betonskega robnika v debelini do 10 cm </t>
  </si>
  <si>
    <t>Zakoličba perona</t>
  </si>
  <si>
    <t>Postavljenje prečnih profilov</t>
  </si>
  <si>
    <t>Planiranje planuma  v projektiranih padcih ter utrditev do predpisane komprimacije; vključno pod "L" elementom podložnega betona</t>
  </si>
  <si>
    <t>Dobava in vgrajevanje nasipnega peščeno prodnega materiala z razgrinjanjem do predpisane komprimacije pod tamponom</t>
  </si>
  <si>
    <t>Dobava peščeno gramoznega materiala v tamponski sloj skupaj z razgrinjanjem, planiranjem in utrditvijo do predpisane komprimacije (Ms 80mn/m2); predvidene deb. 30cm</t>
  </si>
  <si>
    <t>Fino planiranje in utrjevanje površine tampona pred zaključnim slojem</t>
  </si>
  <si>
    <t>Naprava temelja - podlage za peronski "L" element
- podložni beton d=5 cm C12/15</t>
  </si>
  <si>
    <t>Naprava temelja - podlage za peronski "L" element
- Beton C30/37</t>
  </si>
  <si>
    <t>Naprava temelja - podlage za peronski "L" element
- Opaž robov betona (vključno dilatacije - delovni stik)</t>
  </si>
  <si>
    <t>Vlaganje stiroporja v dilatacije temeljev in delno pete L zidu
debeline 3,5 cm (temelj in delno peta L zidu)</t>
  </si>
  <si>
    <t>Vlaganje stiroporja v dilatacije temeljev in delno pete L zidu
debeline 1 cm (zid)</t>
  </si>
  <si>
    <t>Tesnitev dilatacijskega spoja s trajno elastičnim kitom</t>
  </si>
  <si>
    <t>Izdelava arm. betonskih zidcev za napravo zaključnih "L" elementov - zaključek perona 1, betonirani na mestu; vključno z napravo diletacijskih reg;
- podložni beton C12/15</t>
  </si>
  <si>
    <t xml:space="preserve">Izdelava arm. betonskih zidcev za napravo zaključnih "L" elementov - zaključek perona 1, betonirani na mestu; vključno z napravo diletacijskih reg;
- opaž </t>
  </si>
  <si>
    <t>Izdelava arm. betonskih zidcev za napravo zaključnih "L" elementov - zaključek perona 1, betonirani na mestu; vključno z napravo diletacijskih reg;
- beton C30/37</t>
  </si>
  <si>
    <t>Izdelava arm. betonskih zidcev za napravo zaključnih "L" elementov - zaključek perona 1, betonirani na mestu; vključno z napravo diletacijskih reg;
- armatura</t>
  </si>
  <si>
    <t>Izdelava arm. betonskih zidcev za napravo zaključnih "L" elementov - zaključek perona 2, betonirani na mestu; vključno z napravo diletacijskih reg;
- podložni beton C12/15</t>
  </si>
  <si>
    <t xml:space="preserve">Izdelava arm. betonskih zidcev za napravo zaključnih "L" elementov - zaključek perona 2, betonirani na mestu; vključno z napravo diletacijskih reg;
- opaž </t>
  </si>
  <si>
    <t>Izdelava arm. betonskih zidcev za napravo zaključnih "L" elementov - zaključek perona 2, betonirani na mestu; vključno z napravo diletacijskih reg;
- beton C30/37</t>
  </si>
  <si>
    <t>Izdelava arm. betonskih zidcev za napravo zaključnih "L" elementov - zaključek perona 2, betonirani na mestu; vključno z napravo diletacijskih reg;
- armatura</t>
  </si>
  <si>
    <t>Izdelava arm. betonskih zidcev za napravo zaključnih "L" elementov - dostop na peron 2, betonirani na mestu; vključno z napravo diletacijskih reg;
- podložni beton C12/15</t>
  </si>
  <si>
    <t xml:space="preserve">Izdelava arm. betonskih zidcev za napravo zaključnih "L" elementov -  dostop na peron 2, betonirani na mestu; vključno z napravo diletacijskih reg;
- opaž </t>
  </si>
  <si>
    <t>Izdelava arm. betonskih zidcev za napravo zaključnih "L" elementov - dostop na peron 2, betonirani na mestu; vključno z napravo diletacijskih reg;
- beton C30/37</t>
  </si>
  <si>
    <t>Izdelava arm. betonskih zidcev za napravo zaključnih "L" elementov -  dostop na peron 2, betonirani na mestu; vključno z napravo diletacijskih reg;
- armatura</t>
  </si>
  <si>
    <t>Izdelava arm. betonskih zidcev za izvedbo klančine - dostop v stavbo, betonirani na mestu; vključno z napravo diletacijskih reg;
- podložni beton C12/15</t>
  </si>
  <si>
    <t xml:space="preserve">Izdelava arm. betonskih zidcev za izvedbo klančine - dostop v stavbo, betonirani na mestu; vključno z napravo diletacijskih reg;
- opaž </t>
  </si>
  <si>
    <t>Izdelava arm. betonskih zidcev za izvedbo klančine - dostop v stavbo, betonirani na mestu; vključno z napravo diletacijskih reg;
- beton C30/37</t>
  </si>
  <si>
    <t>Izdelava arm. betonskih zidcev za izvedbo klančine - dostop v stavbo, betonirani na mestu; vključno z napravo diletacijskih reg;
- armatura</t>
  </si>
  <si>
    <t>Dobava in montaža inox ograje za pešce višine 1,0 m po priloženem detajlu; držala iz dveh cevi  Ø 45mm v višinskem razmaku 30 cm; stebrički Ø 50mm se sidrnimi vijaki vgradijo v AB konstrukcijo stopnic in klančine</t>
  </si>
  <si>
    <t>Zalitje z bitumensko zmes med betonskimi tlakovci in peronskim elementom ter zidovi klančin, stopnic</t>
  </si>
  <si>
    <t>Tlak iz betonskih tlakovcev pravokotne oblike viš. 8 cm s predhodno napravo podlage iz peska  0,2-2mm na typar foliji; deb. 5 cm s finim planiranjem in utrditvijo. Tlakovci v temno sivi barvi. Tlakovanje na peronu in predpostajnem platoju</t>
  </si>
  <si>
    <t>Dobava in vgradnja betonskih robnikov dim. 8/20cm, položeni v bet. podlago iz betona C16/20, z zemeljskimi deli, zaključek tlakovanih površin na dostopnih poteh in predpostajnem platoju</t>
  </si>
  <si>
    <t>Izvedba smerno vodilnih oznak za slepe in slabovidne (na peronih), od roba perona cca 1,2 m (v varnem območju), na predpostajnem platoju in dostopnih poteh. S predhodno napravo podlage iz peska  0,2-2mm na typar foliji; deb. 5 cm s finim planiranjem in utrditvijo
- rebričaste strukture, kontrastne barve glede na tlakovce</t>
  </si>
  <si>
    <t>Izvedba smerno vodilnih oznak za slepe in slabovidne (na peronih), od roba perona cca 1,5 m (v varnem območju), na predpostajnem platoju in dostopnih poteh. S predhodno napravo podlage iz peska  0,2-2mm na typar foliji; deb. 5 cm s finim planiranjem in utrditvijo
- mehurjene strukture, kontrastne barve glede na tlakovce</t>
  </si>
  <si>
    <t>Izvedba smerno vodilnih oznak za slepe in slabovidne (pred stopnicami, dvigalom, konec perona), mehurjena struktura, rumena barva, širina 60 cm.  S predhodno napravo podlage iz peska  0,2-2mm na typar foliji; deb. 5 cm s finim planiranjem in utrditvijo</t>
  </si>
  <si>
    <t>Barvanje tlakovcev v rumeni barvi s posipom s kremenčevim peskom
varnostni pas širine 100 mm (notranji rob 2.20 od osi tira)</t>
  </si>
  <si>
    <t>Barvanje tlakovcev v rumeni barvi s posipom s kremenčevim peskom
varnostni pas širine 600 mm</t>
  </si>
  <si>
    <t xml:space="preserve">Dobava, izdelava in vgrajevanje jeklene ograje iz kovinskih profilov - ogrodja iz okroglih cevi Ø 50mm (stojke na 2,5m, z dvema horizontalama) in polnila iz okroglih jeklenih palic Ø 16mm na cca 12 cm. Višina ograje je 1,00m in 15 cm nad tlakom. Stojke so vgrajene v temelj iz bet.cevi Ø 30cm, viš.60 cm in zalite z betonom C25/30 z vsemi zemeljskimi deli. Kovinski deli so očiščeni in vroče cinkani. Ograja je ozemljena. </t>
  </si>
  <si>
    <t>Dobava, izdelava in vgrajevanje jeklene ograje iz kovinskih profilov - ogrodja iz okroglih cevi Ø 50mm (stojke na 2,5m, z dvema horizontalama) in polnila iz okroglih jeklenih palic Ø 16mm na cca 12 cm. Višina ograje je 1,00m in 15 cm nad tlakom. Stojke so vgrajene na predhodno izvedenih zidovih. Kovinski deli so očiščeni in vroče cinkani. Ograja je ozemljena.</t>
  </si>
  <si>
    <t>Dobava, izdelava in vgrajevanje jeklene ograje iz kovinskih profilov - ogrodja iz okroglih cevi Ø 50mm (stojke na 2,5m, viš. 1,2 m ter z dvema horizontalama), vključno z dobavo in montažo pocinkane verige na območju revizijskih jaškov. Višina ograje je 0,75m nad GRT-jem. Stojke so vgrajene v temelj iz bet.cevi Ø 30cm, viš. 60cm in zalite z betonom C25/30 z vsemi zemeljskimi deli. Kovinski deli so očiščeni in vroče cinkani. Ograja je dilatirana na 20m in ozemljena; v medtirju tirov št. 1 in 2</t>
  </si>
  <si>
    <t>Dobava in vgraditev tipske betonske kanalete (kot npr. tip ACO Multiline V150)  svetla širina 10 cm, vključno z rešetko in izvedbo priklopa na jašek; naprava bet.podlage (beton C25/30) in obbetoniranje ob straneh, tesnjenjem stika okvirja kanalete s tlakom ter vsa potrebna zemlj.dela. Vgradnja na predpostajnem platoju</t>
  </si>
  <si>
    <t>Dobava in vgraditev tipske betonske kanalete (kot npr. tip ACO Multiline V100)  svetla širina 10 cm, vključno z rešetko in izvedbo priklopa na jašek; naprava bet.podlage (beton C25/30) in obbetoniranje ob straneh, tesnjenjem stika okvirja kanalete s tlakom ter vsa potrebna zemlj.dela. Vgradnja na otočnem peronu</t>
  </si>
  <si>
    <t>Dobava in montaža tipskega inox količka tip B 800, višine 80 cm, skupaj s temeljem (betonska cev Ø 30cm, zapolnjena z betonom C25/30)</t>
  </si>
  <si>
    <t>Prilagoditev obstoječih jaškov novemu stanju na predpostajnem platoju, z odstranitvijo pokrovov, dobetoniranje do 50 cm oz. rezanjem cevi, ter dobava in vgradnja novega pokrova</t>
  </si>
  <si>
    <t xml:space="preserve">Demontaža stojala za kolo (deponiranje za kasnejšo vgradnjo), vključno z rušenjem betonskega temelja in odvozom ruševin v stalno deponijo. </t>
  </si>
  <si>
    <t>Izdelava novega temelja za kolesa vključno z montažo stojal za kolesa na novi lokaciji</t>
  </si>
  <si>
    <t>Čiščenje površin po končanih delih</t>
  </si>
  <si>
    <t>Kompletna izdelava jaškov iz cevi Ø 80 cm, globina jaškov do 1,0 m - peskolov, postavljeni na betonskem temelju d=15 cm iz C 12/15. Cev je obbetonirana z 10 cm plastjo betona C 25/30, vključno z oljnim vgradnim pokrovom v inox izvedbi</t>
  </si>
  <si>
    <t>Izdelava kanalizacije iz PVC cevi Ø 200, vgrajenih na podložno plast iz cementnega betona s polnim obbetoniranjem</t>
  </si>
  <si>
    <t xml:space="preserve">Dobava in polaganje arm.betonskih peronskih elementov "L" dim 60/85 cm, dolžine 100cm, položeni na temelj v cem.malti. V ceni je vključiti tudi 2x sidranje elementa v temelj z vsemi deli (sidro iz RA fi 14mm, l= 34cm, luknja v nogi "L" elementa je konusna Ø 8-6cm, v betonu temelja pa 3cm, zalitje s cem.malto). Stiki med elementi so vodotesno tesnjeni. </t>
  </si>
  <si>
    <t>1.1. Preddela</t>
  </si>
  <si>
    <t>1.1.1</t>
  </si>
  <si>
    <t>1.1.2</t>
  </si>
  <si>
    <t>Zakoličba z zavarovanjem, priprava prečnih profilov in druga geodetska dela</t>
  </si>
  <si>
    <t>1.1.3</t>
  </si>
  <si>
    <t>1.2 Temelji drogov</t>
  </si>
  <si>
    <t>1.2.1</t>
  </si>
  <si>
    <t>Izdelava armiranobetonskega temelja droga tip M 110vp,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45,47,49</t>
  </si>
  <si>
    <t>1.2.2</t>
  </si>
  <si>
    <t>Izdelava armiranobetonskega temelja droga tip M 110vp, ki se bo namestil v tirni krivini, predvidena nosilnost tal je 200 kN/m2 in način vkopa B, glede novi na "Katalog temeljev stebrov vozne mreže" (SŽ-Projektivno podjetje, 2007) po katalogu določene dimenzije temelja so 130x130x180(230)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35,36A,36,38,39,40,42,444</t>
  </si>
  <si>
    <t>1.2.3</t>
  </si>
  <si>
    <t>Izdelava armiranobetonskega temelja droga tip M 135vp, ki se bo namestil v tirni krivini, predvidena nosilnost tal je 200 kN/m2 in način vkopa A, glede novi na "Katalog temeljev stebrov vozne mreže" (SŽ-Projektivno podjetje, 2007) po katalogu določene dimenzije temelja so 130x200x200(250)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37,43,44,50,60A,60</t>
  </si>
  <si>
    <t>1.2.4</t>
  </si>
  <si>
    <t>Izdelava armiranobetonskega temelja droga tip M 135vp, ki se bo namestil v tirni krivini, predvidena nosilnost tal je 200 kN/m2 in način vkopa B, glede novi na "Katalog temeljev stebrov vozne mreže" (SŽ-Projektivno podjetje, 2007) po katalogu določene dimenzije temelja so 130x130x200(250)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46,48,52,54,56,58A,58</t>
  </si>
  <si>
    <t>1.2.5</t>
  </si>
  <si>
    <t>Izdelava armiranobetonskega temelja droga tip M 160vp, ki se bo namestil v tirni krivini, predvidena nosilnost tal je 200 kN/m2 in način vkopa A, glede novi na "Katalog temeljev stebrov vozne mreže" (SŽ-Projektivno podjetje, 2007) po katalogu določene dimenzije temelja so 130x225x200(250)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442</t>
  </si>
  <si>
    <t>1.3 Temelji dvojnih sider</t>
  </si>
  <si>
    <t>1.3.1</t>
  </si>
  <si>
    <t>Izdelava armiranobetonskega temelja dvojnega sidra Tsd: Pozicija obsega 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 Dimenzija temelja 130x130x200 (220) cm;
- temelj dvojnega sidra št.: 37,43,44,50</t>
  </si>
  <si>
    <t>1.4 Temelji enojnih sider</t>
  </si>
  <si>
    <t>1.4.1</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</si>
  <si>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 Dimenzija temelja 100x100x170 (190) cm;
- temelj enojnega sidra št.: 60A,60</t>
  </si>
  <si>
    <t>1.5 Sanacija obstoječih temeljev</t>
  </si>
  <si>
    <t>1.5.1</t>
  </si>
  <si>
    <t>Sanacija obstoječih tipskih temeljev drogov vozne mreže: Postavka zajema odklesanje površine obstoječega temelja do zdravega betona (predvidoma cca 200 mm), izdelavo izvrtin za armaturo in armaturo, čiščenje površine temelja s peskanjem ali vodnim curkom pod pritiskom in nanos premaza za spoj obstoječega in novega betona, dobetoniranje temelja do kote GRP ter delno antikorozijsko zaščito dela droga, ki bo zalit v povišani temelj in izvedbo trajno elastičnega stika med drogom in temeljem, izvedba po priloženi risbi.</t>
  </si>
  <si>
    <t>1.6 Ostala gradbena dela</t>
  </si>
  <si>
    <t>1.6.1</t>
  </si>
  <si>
    <t>Rušenje in odstranitev obstoječih temeljev ter sanacija nastalih jam: 
Temelj drogov.</t>
  </si>
  <si>
    <t>1.6.2</t>
  </si>
  <si>
    <t>Rušenje in odstranitev obstoječih temeljev ter sanacija nastalih jam: 
Temelj sidrov.</t>
  </si>
  <si>
    <t>1.6.3</t>
  </si>
  <si>
    <t>Izvedba zavarovanja tirne grede pri izkopu za temelj</t>
  </si>
  <si>
    <t>2.1.1</t>
  </si>
  <si>
    <t>M110vp.</t>
  </si>
  <si>
    <t>2.1.2</t>
  </si>
  <si>
    <t>M135vp.</t>
  </si>
  <si>
    <t>2.1.3</t>
  </si>
  <si>
    <t>M160vp.</t>
  </si>
  <si>
    <t>2.1.4</t>
  </si>
  <si>
    <t>Končna regulacija drogov po vertikali po obremenitvi le teh.</t>
  </si>
  <si>
    <t>2.2 Dobava in namestitev nosilcev, nosilne in poligonacijske opreme vodov</t>
  </si>
  <si>
    <t>2.2.1</t>
  </si>
  <si>
    <t>Nosilec enega voznega voda nad enim tirom.</t>
  </si>
  <si>
    <t>2.2.2</t>
  </si>
  <si>
    <t>Nosilec dveh voznih vodov nad enim tirom.</t>
  </si>
  <si>
    <t>2.2.3</t>
  </si>
  <si>
    <t>Nosilec dveh voznih vodov nad dvema tiroma.</t>
  </si>
  <si>
    <t>2.2.4</t>
  </si>
  <si>
    <t>Dva nosilca voznega voda nameščena eden poleg drugega.</t>
  </si>
  <si>
    <t>2.2.5</t>
  </si>
  <si>
    <t>Namestitev konzole L-4738 za pritrditev električnih vezi s silikonskimi izolatorji.</t>
  </si>
  <si>
    <t>2.3 Zatezna oprema vodov</t>
  </si>
  <si>
    <t>2.3.1</t>
  </si>
  <si>
    <t>Zatezna oprema VV 320 mm² s škripčevjem 1:5 v polkompenzirani izvedbi kompletno.</t>
  </si>
  <si>
    <t>2.3.2</t>
  </si>
  <si>
    <t>Zatezna oprema VV 170 mm² s škripčevjem 1:5 v polkompenzirani izvedbi kompletno.</t>
  </si>
  <si>
    <t>2.3.3</t>
  </si>
  <si>
    <t>Čvrsto vpetje VV 170 mm² kompletno.</t>
  </si>
  <si>
    <t>2.3.4</t>
  </si>
  <si>
    <t>Čvrsta točka polkompenzirane vozne mreže 170 mm² kompletno.</t>
  </si>
  <si>
    <t>2.3.5</t>
  </si>
  <si>
    <t>Čvrsta točka polkompenzirane vozne mreže 320 mm² kompletno.</t>
  </si>
  <si>
    <t>2.4 Dobava opreme in izvedba sidranja drogov</t>
  </si>
  <si>
    <t>2.4.1</t>
  </si>
  <si>
    <t>Sidranje droga z enojnim sidrom (izolirni člen).</t>
  </si>
  <si>
    <t>2.4.2</t>
  </si>
  <si>
    <t>Sidranje droga z dvojnim sidrom (izolirni člen).</t>
  </si>
  <si>
    <t>2.5 Dobava in namestitev vodov</t>
  </si>
  <si>
    <t>2.5.1</t>
  </si>
  <si>
    <t>Dobava in namestitev voznega voda 320 mm²  z obešalkami in električnimi vezmi v polkompezirani izvedbi (kompletno).</t>
  </si>
  <si>
    <t>km</t>
  </si>
  <si>
    <t>2.5.2</t>
  </si>
  <si>
    <t>Dobava in namestitev voznega voda 170 mm²  z obešalkami in električnimi vezmi v polkompezirani izvedbi (kompletno).</t>
  </si>
  <si>
    <t>2.5.3</t>
  </si>
  <si>
    <t>Namestitev regulacijskih sponk v obešalke VV  v krivinah s polmeri pod 300m (sponke sa namestijo v dve obešalki na vsaki strani nosilca VV) v razpetinah nad kretnicami in v razpetinah medzateznih polj in ločišč voznega voda ter izvedba fine regulacije obešalke.</t>
  </si>
  <si>
    <t>2.5.4</t>
  </si>
  <si>
    <t>Izvedba električnih vezi (2x150 mm²) stikala na vozni vod preseka 320mm² po konzoli preko enega tira skupaj s pritrdilnim materialom ter vgrajenima izolatorjema kompletno.</t>
  </si>
  <si>
    <t>2.5.5</t>
  </si>
  <si>
    <t>Izvedba električnih vezi (2x150 mm²) stikala na prečno vez (2x150 mm²).</t>
  </si>
  <si>
    <t>2.5.6</t>
  </si>
  <si>
    <t>Izvedba električnih vezi (2x150 mm²) med prečno vezjo in VV 320 mm².</t>
  </si>
  <si>
    <t>2.5.7</t>
  </si>
  <si>
    <t>2.5.8</t>
  </si>
  <si>
    <t>Izdelava prečne vezi 2 x 150 mm²  (l=22m) med drogovoma skupaj s pritrdilnim materialom ter vgrajenima izolatorjema kompletno.</t>
  </si>
  <si>
    <t>2.5.9</t>
  </si>
  <si>
    <t>Izvedba kretnice v voznih vodov.</t>
  </si>
  <si>
    <t>2.5.10</t>
  </si>
  <si>
    <t>Tokovna vez v medzatezateznem polju VV 320 mm².</t>
  </si>
  <si>
    <t>2.5.11</t>
  </si>
  <si>
    <t>Ločitev voznega voda 170 mm² z vgradnjo izolatorjev.</t>
  </si>
  <si>
    <t>2.5.12</t>
  </si>
  <si>
    <t>Ločitev voznega voda 320 mm² z vgradnjo izolatorjev.</t>
  </si>
  <si>
    <t>2.5.13</t>
  </si>
  <si>
    <t>Ločitev voznega voda 170 mm² z vgradnjo ločilca.</t>
  </si>
  <si>
    <t>2.5.14</t>
  </si>
  <si>
    <t>Ločitev ozemljilne vrvi 70 mm² z vgradnjo izolatorjev.</t>
  </si>
  <si>
    <t>2.5.15</t>
  </si>
  <si>
    <t>Natančen pregled lege voznih vodov (poligonacije) nad novimi tiri in smerna ter višinska regulacija le teh po vsaki od treh predvidenih regulacij tirov (trojna dolžina novih in reguliranih tirov).</t>
  </si>
  <si>
    <t>2.5.16</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</si>
  <si>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</si>
  <si>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2.6 Dobava in namestitev opreme povratnega voda</t>
  </si>
  <si>
    <t>2.6.1</t>
  </si>
  <si>
    <t>Izvedba električnih vezi na kretnici (2 x 120 mm² izol.) na stranskem tiru.</t>
  </si>
  <si>
    <t>2.6.2</t>
  </si>
  <si>
    <t>Zaščitna vez med vsemi tirnicami treh postajnih tirov izvedena z jekleno pocinkano izolirano vrvjo 70 mm² delno v alkaten cevi.</t>
  </si>
  <si>
    <t>2.6.3</t>
  </si>
  <si>
    <t>Zaščitna vez med vsemi tirnicami štirih postajnih tirov izvedena z jekleno pocinkano izolirano vrvjo 70 mm² delno v alkaten cevi.</t>
  </si>
  <si>
    <t>2.6.4</t>
  </si>
  <si>
    <t>Bakrena tirna vezica 50 mm² privarjena na tirnico.</t>
  </si>
  <si>
    <t>2.6.5</t>
  </si>
  <si>
    <t>Kontinuitetna vez tirnice iz dveh izoliranih bakrenih vrvi 120 mm2, vez se namesti v času odstranitve  tira, pred vstavljanjem provizorija in pred odstranitvijo le tega.</t>
  </si>
  <si>
    <t>2.7 Dobava in namestitev zaščitne in opozorilne opreme</t>
  </si>
  <si>
    <t>2.7.1</t>
  </si>
  <si>
    <t>Dobava in namestitev FeZn zaščitne vrvi 1 x 70 mm² kompletno s pritrdilno opremo.</t>
  </si>
  <si>
    <t>2.7.2</t>
  </si>
  <si>
    <t>Dobava in namestitev izoliranega kratkostičnega zaščitnega vodnika 1 x 70 mm² ob vrhu med dvema drogovoma (l = 10-12 m, prečkanje enega tira) kompletno s pritrdilno opremo.</t>
  </si>
  <si>
    <t>2.7.3</t>
  </si>
  <si>
    <t>Dobava in namestitev izoliranega kratkostičnega zaščitnega vodnika 1 x 70 mm² ob vrhu med dvema drogovoma (l = 20-25 m, prečkanje enega tira) kompletno s pritrdilno opremo.</t>
  </si>
  <si>
    <t>2.7.4</t>
  </si>
  <si>
    <t>Dobava in namestitev izoliranega kratkostičnega zaščitnega vodnika 1 x 70 mm² ob vrhu med dvema drogovoma (l = 25-30 m, prečkanje enega tira) kompletno s pritrdilno opremo.</t>
  </si>
  <si>
    <t>2.7.5</t>
  </si>
  <si>
    <t>Spajanje FeZn zaščitne vrvi 70 mm2 na obstoječo zaščitno vrv kompletno s spojnim materialom.</t>
  </si>
  <si>
    <t>2.7.6</t>
  </si>
  <si>
    <t>Vpetje zaščitne vrvi 1 x 70 mm² na drogu kompletno.</t>
  </si>
  <si>
    <t>2.7.7</t>
  </si>
  <si>
    <t>Določitev mikrolokacije ozemljil.</t>
  </si>
  <si>
    <t>2.7.8</t>
  </si>
  <si>
    <t>Izvedba paličnega ozemljila z vrtanjem in vstavljanjem cevi φ 51mm ter polnila, debeline stene minimalno 4 mm in dolžine 3 m iz nerjavečega jekla v kvaliteti A4, kompletno s priključnim materialom.</t>
  </si>
  <si>
    <t>2.7.9</t>
  </si>
  <si>
    <t>lzdelava kabelskega jaška iz betonske cevi premera 30 cm in dolžine 50 cm s tipskim betonskim pokrovom za cevno ozemljilo nameščeno na utrjeni površini, ali premikalni stezi, vključno vgradnja alkaten cevi premera 50 mm med jaškom in drogom vozne mreže (dolzina do 3 m).</t>
  </si>
  <si>
    <t>2.7.10</t>
  </si>
  <si>
    <t>Povezava kovinskih objektov med seboj ali na drog vozne mreže z izolirano jekleno pocinkano vrvjo 70 mm² do oddaljenosti 5m.</t>
  </si>
  <si>
    <t>2.7.11</t>
  </si>
  <si>
    <t>Povezava kovinskih objektov med seboj ali na drog vozne mreže z izolirano jekleno pocinkano vrvjo 70 mm² do oddaljenosti 10m.</t>
  </si>
  <si>
    <t>2.7.12</t>
  </si>
  <si>
    <t>Zaščitna vez droga na tirnico z jekleno pocinkano izolirano vrvjo 70 mm², delno v alkaten cevi skupaj s pritrdilno opremo.</t>
  </si>
  <si>
    <t>2.7.13</t>
  </si>
  <si>
    <t>Varjenje ozemljilnih ploščic na kovinske objekte z izdelavo antikorozijske zaščite po varjenju. V kolikor je možno se mesto ozemljitve predvidi že pri izdelavi kovinske konstrukcije.</t>
  </si>
  <si>
    <t>2.7.14</t>
  </si>
  <si>
    <t>Izvedba električnih meritev upornosti med kratkostično zaščitno vrvjo in povratnim vodom, ter med povratnim vodom in kovinskimi masami ostalih sistemov na progi (SV, TK, ZR...).</t>
  </si>
  <si>
    <t>2.7.15</t>
  </si>
  <si>
    <t>Začasno ozemljavanje - povezava na tirnico začasnih kovinskih gradbenih elementov na primer zagatnice, drogovi vozne mreže pred prehodom na odprti sistem ozemljevanja vključno z alkaten cevjo, itd. s FeZn 70 mm² vrvjo.</t>
  </si>
  <si>
    <t>2.7.16</t>
  </si>
  <si>
    <t>Izdelava tabele drogov vozne mreže s seznamom kovinskih mas, ki so v okviru zaščite pred previsoko napetostjo dotika in koraka povezane na posamezni drog.</t>
  </si>
  <si>
    <t>2.7.17</t>
  </si>
  <si>
    <t>Namestitev plošče z oznako ločilca.</t>
  </si>
  <si>
    <t>2.8 Dobava in namestitev stikal</t>
  </si>
  <si>
    <t>2.8.1</t>
  </si>
  <si>
    <t>Namestitev stikala vozne mreže z obstoječeg droga št. 41 na novi drog št. 39 kompletno s pogonom in pritrdilno opremo.</t>
  </si>
  <si>
    <t>2.8.2</t>
  </si>
  <si>
    <t xml:space="preserve">Dobava in namestitev konzole stikala, stikala (ločilnik 3 kV), pritrdilnih elementov ročnega pogona in ročnega pogona s pogonskim drogom na cevnem drogu. </t>
  </si>
  <si>
    <t>2.8.3</t>
  </si>
  <si>
    <t>Dobava, polaganje in priključitev kabla NYY za napajanje, krmiljenje in signalizacijo stikala vozne mreže št. 41 vključno s priklopom ter odstranitvijo obstoječega kabla
-napajanje 2x6mm2
-krmiljenje 5x2,5mm2
-signalizacija 4x1,5mm2</t>
  </si>
  <si>
    <t>m</t>
  </si>
  <si>
    <t>2.8.4</t>
  </si>
  <si>
    <t>Označevanje, odključitev, izvlek, uvlek / polaganje, po potrebi krajšanje (ali rezerva) in ponovna priključitev kablov za napajanje, krmiljenje ter signalizacijo stikal vozne mreže št. 1, 2, 3, 4 kot je opisano v tehničnem poročilu.</t>
  </si>
  <si>
    <t>2.8.5</t>
  </si>
  <si>
    <t>Predelava / korekcija izgleda krmilne plošče - panela in prikaz novega stikala št. 42 ter tira št. 4.
Predelava / korekcija izgleda krmilne plošče - panela (izdelava nove, obstoječi elementi) s prikazom nove stikalne sheme s stikalom št. 42 ter tirom št. 4.</t>
  </si>
  <si>
    <t>2.8.6</t>
  </si>
  <si>
    <t>Električne meritve prestavljenih kabelskih povezav ter funkcionalni preizkus stikal št. 1, 2, 3, 4, 41</t>
  </si>
  <si>
    <t>2.9 Ostala montažna dela</t>
  </si>
  <si>
    <t>2.9.1</t>
  </si>
  <si>
    <t>Začasne predelave vozne mreže zaradi faznosti del 1. faze (vključuje izklop in vklop stikala 2, 4 in 41  za krajše obdobje, prekinitev in zatezanje voznega voda št. 3, odstranitev dela voznega voda št. 3, vgradnja sekcijskega izolatorja na A strani postaje med kretnicami 4 in 6, montaža stikala št. 42, ostala pripravljalna dela na vozni mreži).</t>
  </si>
  <si>
    <t>2.9.2</t>
  </si>
  <si>
    <t>Začasne predelave vozne mreže zaradi faznosti del 2. faze (vključuje izklop in vklop stikala 2 in 4, prekinitev in zatezanje voznega voda št. 2, prespojitev sekcijskih izolatorjev, kratkotrajni izklop in ponovni vklop stikala št. 1 in 3, ostala pripravljalna dela na vozni mreži).</t>
  </si>
  <si>
    <t>2.9.3</t>
  </si>
  <si>
    <t>Začasne predelave vozne mreže zaradi faznosti del 3. faze vključuje izklop in vklop stikala 1 in 3, prekinitev in zatezanje voznega voda  št. 1, ostala pripravljalna dela na vozni mreži).</t>
  </si>
  <si>
    <t>2.9.4</t>
  </si>
  <si>
    <t>Začasne predelave vozne mreže zaradi faznosti del 4. faze (kratkotrajni izklop in ponovni vklop stikala zaradi montaže nadstreška).</t>
  </si>
  <si>
    <t>3.1 Demontaža drogov</t>
  </si>
  <si>
    <t>3.1.1.</t>
  </si>
  <si>
    <t>Demontaža obstoječih drogov VM.</t>
  </si>
  <si>
    <t>3.2 Demontaža nosilcev in druge opreme voznih vodov</t>
  </si>
  <si>
    <t>3.2.1</t>
  </si>
  <si>
    <t>3.2.2</t>
  </si>
  <si>
    <t>3.2.3</t>
  </si>
  <si>
    <t>3.2.4</t>
  </si>
  <si>
    <t>Nosilec treh voznih vodov nad dvema tiroma.</t>
  </si>
  <si>
    <t>3.2.5</t>
  </si>
  <si>
    <t>Zatezna oprema VM 170 mm² v polkompenzirani izvedbi.</t>
  </si>
  <si>
    <t>3.2.6</t>
  </si>
  <si>
    <t>Zatezna oprema VM 320 mm² v polkompenzirani izvedbi.</t>
  </si>
  <si>
    <t>3.2.7</t>
  </si>
  <si>
    <t>Čvrsta vpetje VV 170 mm².</t>
  </si>
  <si>
    <t>3.2.8</t>
  </si>
  <si>
    <t>Čvrsta točka polkompenziranega voznega voda 170 mm².</t>
  </si>
  <si>
    <t>3.2.9</t>
  </si>
  <si>
    <t>Čvrsta točka polkompenziranega voznega voda 320 mm².</t>
  </si>
  <si>
    <t>3.3 Demontaža sider drogov</t>
  </si>
  <si>
    <t>3.3.1</t>
  </si>
  <si>
    <t>Enojno sidro.</t>
  </si>
  <si>
    <t>3.3.2</t>
  </si>
  <si>
    <t>Dvojno sidro.</t>
  </si>
  <si>
    <t>3.4 Demontaža vodov</t>
  </si>
  <si>
    <t>3.4.1</t>
  </si>
  <si>
    <t>Demontaža polnokompenziranega voznega voda 320 mm².</t>
  </si>
  <si>
    <t>3.4.2</t>
  </si>
  <si>
    <t>Demontaža polnokompenziranega voznega voda 170 mm².</t>
  </si>
  <si>
    <t>3.4.3</t>
  </si>
  <si>
    <t>Demontaža prečne vezi 2x95 mm² preko dveh tirov.</t>
  </si>
  <si>
    <t>3.4.4</t>
  </si>
  <si>
    <t>Demontaža električnih vezi stikala na vozni vod po konzoli preko enega tira skupaj z izolatorji.</t>
  </si>
  <si>
    <t>3.4.5</t>
  </si>
  <si>
    <t>Demontaža električnih vezi stikala na prečnu vez.</t>
  </si>
  <si>
    <t>3.4.6</t>
  </si>
  <si>
    <t>Demontaža električnih vezi prečna vez-VV 320 mm².</t>
  </si>
  <si>
    <t>3.4.7</t>
  </si>
  <si>
    <t xml:space="preserve">Demontaža tokovne vezi v medzateznem polju VV 320 mm². </t>
  </si>
  <si>
    <t>3.4.8</t>
  </si>
  <si>
    <t>Demontaža vezi na kretnici.</t>
  </si>
  <si>
    <t>3.5 Demontaža opreme povratnega voda</t>
  </si>
  <si>
    <t>3.5.1</t>
  </si>
  <si>
    <t>Demontaža zaščitne vezi med vsemi tirnicami treh postajnih tirov izvedena z jekleno pocinkano izolirano vrvjo 70 mm².</t>
  </si>
  <si>
    <t>3.6 Demontaža zaščitne in opozorilne opreme</t>
  </si>
  <si>
    <t>3.6.1</t>
  </si>
  <si>
    <t>Jeklena pocinkana vrv nameščena vzdolž drogov.</t>
  </si>
  <si>
    <t>3.6.2</t>
  </si>
  <si>
    <t>Zaščitna vez droga na tirnico.</t>
  </si>
  <si>
    <t>3.6.3</t>
  </si>
  <si>
    <t>Zaščitna vez kovinskega objekta na tirnico.</t>
  </si>
  <si>
    <t>4.1</t>
  </si>
  <si>
    <t>Čiščenje površine drogov in izvedba zaščite: Drog tip M110</t>
  </si>
  <si>
    <t>4.2</t>
  </si>
  <si>
    <t>Pritrditev ploščic za oštevilčenje drogov in izvedbo ostalih oznak na drogovih.</t>
  </si>
  <si>
    <t>4.3</t>
  </si>
  <si>
    <t>Izvedba oznak za oddaljenost osi tira, niveleto tira in geometrijske elemente tira na drogovih VM (obliko in način izvedbe oznak ter način pritrjevanja le teh na drogove pridobi izvajalec pri upravljalcu).</t>
  </si>
  <si>
    <t>4.4</t>
  </si>
  <si>
    <t>Zaključno barvanje setov uteži zateznih naprav na drogovih po končni  sestavi le teh:
-set 6 uteži premera 270 mm in višine 77 mm</t>
  </si>
  <si>
    <t>4.5</t>
  </si>
  <si>
    <t>Izdelava in namestitev plošče z oznako tira na konzoli voznega voda (št. tira na obeh straneh plošče)</t>
  </si>
  <si>
    <t>4.6</t>
  </si>
  <si>
    <t>Izdelava dodatne opozorilne tablice na drogu št. 39 za stikalo št. 41 "visoka napetost – dostop prepovedan"</t>
  </si>
  <si>
    <t>4.7</t>
  </si>
  <si>
    <t>Ponovna vzpostavitev geodetskega poligona tira po končanih delih.</t>
  </si>
  <si>
    <t>5.1</t>
  </si>
  <si>
    <t>5.2</t>
  </si>
  <si>
    <t>6.1</t>
  </si>
  <si>
    <t>1.</t>
  </si>
  <si>
    <t>2.</t>
  </si>
  <si>
    <t>3.</t>
  </si>
  <si>
    <t>4.</t>
  </si>
  <si>
    <t>5.</t>
  </si>
  <si>
    <t>6.</t>
  </si>
  <si>
    <t>7.</t>
  </si>
  <si>
    <t>8.</t>
  </si>
  <si>
    <t>9.</t>
  </si>
  <si>
    <t>1.1</t>
  </si>
  <si>
    <t>Krajevna tabla dim. 2000/500/40, kovinska, enostranska, stenska pritrditev na začetek oz. konec nadstreška</t>
  </si>
  <si>
    <t>1.2</t>
  </si>
  <si>
    <t>Krajevna tabla, dim. 1200/300/40, kovinska, enostranska, dvojna, prostostoječa</t>
  </si>
  <si>
    <t>1.3</t>
  </si>
  <si>
    <t>Informacijski pano za vozni red in krajevna tabla, prostostoječa, dvojni pano, dvojna tabla (namestitev na otočnem peronu)
- vitrina dim. 961/1309/35 - 4x
- krajevna peronska tabla dim 2132/400/40 - 2x
- RF cev, Procrom natur Ø80 mm, 2535 mm - 2x
- RF cev, Procrom natur Ø80 mm, 2100 mm - 1x
- FE podložna plošča Ø280 mm - 3x
- RF okrasna rozeta - 3x</t>
  </si>
  <si>
    <t>1.4</t>
  </si>
  <si>
    <t>2.1</t>
  </si>
  <si>
    <t xml:space="preserve">Tabla z napisom in oznako "prepovedano prečkanje tirov" dim. 2480x620x40mm, kovinski, pločevina, d=1.5mm, enostranska, nameščena na ograjo. </t>
  </si>
  <si>
    <t>2.2</t>
  </si>
  <si>
    <t>Tabla z napisom in oznako "prehod prepovedan", dim. 500/750/40, kovinski, pločevina, d=1.5 mm, enostranska, nameščena na vrata službenega prehoda</t>
  </si>
  <si>
    <t>2.3</t>
  </si>
  <si>
    <t>Dobava in montaža table z napisom in oznako "prehod prepovedan" in zapornice. Tabla dim. 520/200/40, kovinska, pločevina, d=1.5 mm, enostranska, nameščena na kovinsko bariero / zapornico. Pocinkana cev Ø 45 mm, L=3100 mm, Pocinkana cev Ø 90 mm, L=330 mm, barvana RAL 7035, svetlosiva.</t>
  </si>
  <si>
    <t>Piktogram - SOS, dim. 500/500/40, kovinski, dvostranski, konzolna pritrditev</t>
  </si>
  <si>
    <t>Koš za odpadke s pepelnikom, kovinski, pritrditev na nosilec nadstreška, npr. tip B 30 -INOX+pepelnik</t>
  </si>
  <si>
    <t xml:space="preserve">Koš za odpadke s pepelnikom, kovinski, pritrditev na drog ZR fi 140, npr. tip B 30 - INOX+pepelnik, </t>
  </si>
  <si>
    <t xml:space="preserve">Koš za ločevanje odpadkov s pepelnikom, betonski, inox pokrov, pritrditev v tla. </t>
  </si>
  <si>
    <t>Klop tip - npr. tip Linus (3 - sed, kovinski, z nosilnim držalom, mrežasti, s sedalom, hrbtnim naslonjalom in ročajem za roke)</t>
  </si>
  <si>
    <t xml:space="preserve">Klop z naslonom - betonska z rečnim prodcem ter lesenim sedalom in naslonjalom. </t>
  </si>
  <si>
    <t xml:space="preserve">Klop z naslonom - park. Zunanja parkovna klop z litoželeznim ogrodjem ter lesenim sedalom in naslonjalom. </t>
  </si>
  <si>
    <t>Napisna ploščica iz srebrne eloksirane pločevine, obstojna na atmosferske vplive, pritrjena na stopniščno ograjo. Napisna ploščica vsebuje napis v Braillovi pisavi s kratkim sporočilom z usmerjevalno puščico in napisom za podatke o številki tira. Predvidena je reliefna razlika med puščico in številko.</t>
  </si>
  <si>
    <t>Izdelava, dobava in montaža držala za stoječe potnike iz nerjavečega  jekla (inox), Ø 50 mm, sestaljena iz dveh stojk višine 110 cm in horizontalnega dela dolžine 150 cm, s pritrditvijo v samostojne temelje</t>
  </si>
  <si>
    <t>8.1</t>
  </si>
  <si>
    <t>Piktogram - Tir 1 in smer vlaka, dim. 500/500/40 in dim. 500/250/40, kovinski, dvostranski, konzolna pritrditev na steber nadstreška ali z objemko na drog ZR</t>
  </si>
  <si>
    <t>8.2</t>
  </si>
  <si>
    <t>Piktogram - Tir 2 in smer vlaka, dim. 500/500/40 in dim. 500/250/40, kovinski, dvostranski, konzolna pritrditev na steber nadstreška ali z objemko na drog ZR</t>
  </si>
  <si>
    <t>8.3</t>
  </si>
  <si>
    <t>Piktogram - Tir 3 in smer vlaka, dim. 500/500/40 in dim. 500/250/40, kovinski, dvostranski, konzolna pritrditev na steber nadstreška ali z objemko na drog ZR</t>
  </si>
  <si>
    <t>8.4</t>
  </si>
  <si>
    <t>Piktogram - Tir 4 in smer vlaka, dim. 500/500/40 in dim. 500/250/40, kovinski, dvostranski, konzolna pritrditev na steber nadstreška ali z objemko na drog ZR</t>
  </si>
  <si>
    <t>9.1</t>
  </si>
  <si>
    <t>Usmerjevalna tabla - piktogrami: čakalnica, tiri, dvigalo, stojala za kolesa, avtobus levo, puščice, napisi IZHOD in Cankarjeva cesta, dim. 2000/400/40, kovinska, viseča, dvostranska. Namestitev nad stopnicami pri vhodu v podhod pod nadstreškom s tremi visečimi nosilci.</t>
  </si>
  <si>
    <t>9.2</t>
  </si>
  <si>
    <t>Usmerjevalna tabla - piktogrami dvigalo, uporabniki invalidskih vozičkov, napisa Tir 1-4 in IZHOD, avtobus desno, stojala za kolesa, puščica, dim. 750/500/40, kovinska, dvostranska, konzolna pritrditev.</t>
  </si>
  <si>
    <t>9.3</t>
  </si>
  <si>
    <t>Usmerjevalna tabla - piktogrami dvigalo, uporabniki invalidskih vozičkov, napisa Tir 1-4 in IZHOD, čakalnica, informacije, puščice, dim. 750/500/40, kovinska, dvostranska, konzolna pritrditev.</t>
  </si>
  <si>
    <t>Usmerjevalna tabla - piktogrami dvigalo, uporabniki invalidskih vozičkov, napisi Tir 1,2, Tir 3,4 in IZHOD, puščice, dim. 750/500/40, kovinska, dvostranska, konzolna pritrditev.</t>
  </si>
  <si>
    <t>Usmerjevalna tabla - piktogrami Tiri 3,4, dvigalo, napisa Tir 1,2 in IZHOD, puščice, dim. 750/500/40, kovinska, dvostranska, konzolna pritrditev.</t>
  </si>
  <si>
    <t>Usmerjevalna tabla - piktogrami Tiri 3,4, IZHOD, dvigalo, uporabniki invalidskih vozičkov, puščice, dim. 750/500/40, kovinska, enostranska, konzolna pritrditev.</t>
  </si>
  <si>
    <t>Usmerjevalna tabla - piktogrami Tiri 3,4, IZHOD, dvigalo, uporabniki invalidskih vozičkov, puščice, dim. 750/500/40, kovinska, enostranska, pritrditev na stropno konstrukcijo nadstreška.</t>
  </si>
  <si>
    <t>Usmerjevalna tabla - piktogrami Tiri 1,2, IZHOD, puščica, dim. 500/500/40, kovinska, enostranska, konzolna pritrditev.</t>
  </si>
  <si>
    <t>Usmerjevalna tabla - piktogrami Tiri 3,4, IZHOD, puščica, dim. 500/500/40, kovinska, enostranska, konzolna pritrditev.</t>
  </si>
  <si>
    <t>10.1</t>
  </si>
  <si>
    <t>Kažipot v podhodu - piktogrami puščica, Tiri 1,2 in Tiri 3,4, napisa IZHOD in Gradec / nadvoz, dim. 1200/300/40, kovinska, enostranska, stenska pritrditev.</t>
  </si>
  <si>
    <t>10.2</t>
  </si>
  <si>
    <t>Kažipot v podhodu - piktogrami puščica, informacije, čakalnica, avtomat za prodajo vozovnic, Tiri 1,2 in Tiri 3,4, dim. 1350/300/40, kovinska, enostranska, stenska pritrditev.</t>
  </si>
  <si>
    <t>10.3</t>
  </si>
  <si>
    <t>Kažipot v podhodu - piktogrami puščica, Tiri 1,2 in Tiri 3,4, napisa IZHOD in Cankarjeva c., dim. 1500/300/40, kovinska, enostranska, stenska pritrditev.</t>
  </si>
  <si>
    <t>10.4</t>
  </si>
  <si>
    <t>Kažipot v podhodu - piktogrami puščice, Tiri 3,4, napisa IZHOD Cankarjeva c. in Gradec / nadvoz, dim. 1500/300/40, kovinska, enostranska, stenska pritrditev.</t>
  </si>
  <si>
    <t>10.5</t>
  </si>
  <si>
    <t>Kažipot v podhodu - piktogrami puščica, Tiri3,4, napisa IZHOD Gradec / nadvoz in Cankarjeva c., dim. 1500/300/40, kovinska, enostranska, stenska pritrditev.</t>
  </si>
  <si>
    <t>10.6</t>
  </si>
  <si>
    <t>Kažipot v podhodu - piktogrami puščica, Tiri 1,2 in Tiri 3,4, avtomat za prodajo vozovnic, dim. 1350/300/40, kovinska, enostranska, stenska pritrditev.</t>
  </si>
  <si>
    <t>10.7</t>
  </si>
  <si>
    <t>Kažipot v podhodu - piktogrami puščica, Tiri 1,2, napisa IZHOD Gradec / nadvoz in Cankarjeva c., dim. 1500/300/40, kovinska, enostranska, stenska pritrditev.</t>
  </si>
  <si>
    <t>10.8</t>
  </si>
  <si>
    <t>Kažipot v podhodu - piktogrami puščica, Tiri 3,4, avtomat za prodajo vozovnic, napis IZHOD Gradec / nadvoz, stopnice navzgor desno, dim. 1050/300/40, kovinska, enostranska, stenska pritrditev.</t>
  </si>
  <si>
    <t>10.9</t>
  </si>
  <si>
    <t>Kažipot v podhodu - piktogrami puščica, Tiri 1,2 in Tiri 2,3, napis IZHOD Gradec / nadvoz, dim. 1800/300/40, kovinska, enostranska, stenska pritrditev.</t>
  </si>
  <si>
    <t>Kažipot v podhodu - piktogrami puščica, stojala za kolesa, čakalnica, avtomat za prodajo vozovnic, WC, napis IZHOD Cankarjeva c., dim. 1800/300/40, kovinska, enostranska, stenska pritrditev.</t>
  </si>
  <si>
    <t>11.1</t>
  </si>
  <si>
    <t xml:space="preserve">Piktogram - Čakalnica, kovinski, konzolni, dvostranski, dim. 500/500/40 mm, namestitev na fasadi postajnega poslopja. </t>
  </si>
  <si>
    <t>11.2</t>
  </si>
  <si>
    <t xml:space="preserve">Piktogram - WC, kovinski, konzolni, dvostranski, dim. 500/500/40 mm, namestitev na fasado postajnega poslopja. </t>
  </si>
  <si>
    <t>11.3</t>
  </si>
  <si>
    <t xml:space="preserve">Piktogram - WC s puščico, konzolni, kovinski, dvostranski, dim. 750/500/40 mm, namestitev na fasado postajnega poslopja. </t>
  </si>
  <si>
    <t>12.</t>
  </si>
  <si>
    <t xml:space="preserve">Označevanje prostorv - piktogrami in napisi na vrata. </t>
  </si>
  <si>
    <t>13.</t>
  </si>
  <si>
    <t>Signalna oznaka 204 "mesto ustavitve"; dobava in vgraditev</t>
  </si>
  <si>
    <t>14.</t>
  </si>
  <si>
    <t>Izdelava označbe, mesto za invalida</t>
  </si>
  <si>
    <t>15.</t>
  </si>
  <si>
    <t>Pocinkana cev Ø 63 mm, L=3200 mm, barvana RAL 7035, svetlosiva</t>
  </si>
  <si>
    <t>16.</t>
  </si>
  <si>
    <t>Pocinkana cev Ø 80 mm, L=2535 mm, barvana RAL 7035, svetlosiva</t>
  </si>
  <si>
    <t>17.</t>
  </si>
  <si>
    <t>Pocinkana cev Ø 80 mm, L=2100 mm, barvana RAL 7035, svetlosiva</t>
  </si>
  <si>
    <t>18.</t>
  </si>
  <si>
    <t>Temelji za nosilce Ø 63, Ø 80 mm sestavov za informacijski pano, krajevne table in kovinsko zapornico, dim. 40/40/60 cm</t>
  </si>
  <si>
    <t>19.</t>
  </si>
  <si>
    <t>Temelji za kovinske klopi, dim. 60/80/25 cm</t>
  </si>
  <si>
    <t>20.</t>
  </si>
  <si>
    <t xml:space="preserve">Temelj za parkovno klop, dim. 30/30/60 cm.  </t>
  </si>
  <si>
    <t>21.</t>
  </si>
  <si>
    <t>Drobni material za pritrditev tabel na drogove, javne razsvetljave, stebre nadstreška (vijaki, objemke, distančniki, ...)</t>
  </si>
  <si>
    <t>22.</t>
  </si>
  <si>
    <r>
      <t xml:space="preserve">Dobava in vgraditev prehodnih tirnic 60E1/49E1 dolžine 7,20 m,  </t>
    </r>
    <r>
      <rPr>
        <sz val="10"/>
        <rFont val="Arial CE"/>
      </rPr>
      <t>trdote enakovredni trdoti obstoječe tirnice</t>
    </r>
  </si>
  <si>
    <r>
      <t xml:space="preserve">Dobava in vgraditev ločilno-filtrske geotekstilije površinske mase </t>
    </r>
    <r>
      <rPr>
        <sz val="10"/>
        <rFont val="Calibri"/>
        <family val="2"/>
        <charset val="238"/>
      </rPr>
      <t>≥</t>
    </r>
    <r>
      <rPr>
        <sz val="10"/>
        <rFont val="Arial"/>
        <family val="2"/>
        <charset val="238"/>
      </rPr>
      <t xml:space="preserve"> 300 g/m2 pod tamponskim slojem (geološko poročilo)</t>
    </r>
  </si>
  <si>
    <t>1.1.</t>
  </si>
  <si>
    <t>1.2.</t>
  </si>
  <si>
    <t>1.3.</t>
  </si>
  <si>
    <t>2. Podhod</t>
  </si>
  <si>
    <t>2.1. Demontažna in rušitvena dela</t>
  </si>
  <si>
    <t>2.1.1.</t>
  </si>
  <si>
    <t>Odstranitev tlaka iz keramičnih ploščic v notranjosti podhoda</t>
  </si>
  <si>
    <t>2.1.2.</t>
  </si>
  <si>
    <t xml:space="preserve">Odstranitev kovinskega držaja </t>
  </si>
  <si>
    <t>2.1.3.</t>
  </si>
  <si>
    <t>Odstranitev kovinske linijske kanalete v notranjosti podhoda</t>
  </si>
  <si>
    <t>odstrani se samo kovinska rešetka - pokrov kanalete</t>
  </si>
  <si>
    <t>2.1.4.</t>
  </si>
  <si>
    <t>Demontaža in odstranitev opreme podhoda (koš za smeti, oglasne table, ipd)</t>
  </si>
  <si>
    <t>2.1.5.</t>
  </si>
  <si>
    <t>Nakladanje ruševin na kamion in odvoz v stalno deponijo po dogovoru z Investitorjem, s stroški za deponiranje.</t>
  </si>
  <si>
    <t>ocena</t>
  </si>
  <si>
    <t>2.1.6.</t>
  </si>
  <si>
    <t>2.2. Tesarska dela</t>
  </si>
  <si>
    <t>2.2.1.</t>
  </si>
  <si>
    <t xml:space="preserve">Izvedba zaščitnega in delovnega odra ob obstoječih stopniščih podhoda, za izvedbo rušitvenih in novih del. </t>
  </si>
  <si>
    <t>višina odra ca 3m, širina ca 1,00 m, z zaščitno ograjo</t>
  </si>
  <si>
    <t>2.2.2.</t>
  </si>
  <si>
    <t>Čiščenje tlaka po končanih delih</t>
  </si>
  <si>
    <t>površina stopnišč in podhoda</t>
  </si>
  <si>
    <t>2.3. Sanacijska dela</t>
  </si>
  <si>
    <t>2.3.1.</t>
  </si>
  <si>
    <t>Čiščenje površine cementnega betona brez odkrite armature, z vodnim curkom pod visokim pritiskom (ali peskanje), površina vertikalna</t>
  </si>
  <si>
    <t>površina obstoječih AB sten stopnišč ter strop in stene podhoda</t>
  </si>
  <si>
    <t>2.3.2.</t>
  </si>
  <si>
    <t>Kitanje notranjih betonskih sten in stropa podhoda in sten stopnišč</t>
  </si>
  <si>
    <t>npr. Jubolin F (naravni mineral)</t>
  </si>
  <si>
    <t>2.3.3.</t>
  </si>
  <si>
    <t>Antigrafitni zaščitni premaz betonske površine objekta. 2x nanos dvokomponentnega transparentnega antigrafitnega zaščitnega laka (npr. MAPEI anti grafitni premaz WallGard Graffiti Barrier ali enakovredni) na notranjih stenah stopnišč in podhoda</t>
  </si>
  <si>
    <t>pavšal</t>
  </si>
  <si>
    <t>2.4. Odvodnjavanje</t>
  </si>
  <si>
    <t>2.4.1.</t>
  </si>
  <si>
    <t>Dobava in vgradnja montažne kanalete z rešetko. Predviden tip Hauraton Faserfix Standard E 100, s kovinskim okvirjem in mrežo v vroče pocinkani izvedbi z vsemi gradbenimi deli in vbetoniranjem.</t>
  </si>
  <si>
    <t>Menja se samo pokrov rešetke</t>
  </si>
  <si>
    <t>2.5. Keramičarska in kamnoseška dela</t>
  </si>
  <si>
    <t>2.5.1.</t>
  </si>
  <si>
    <t>Oblaganje tlaka z naravnim kamnom. Nov finali tlak iz naravnega kamna - granit (Pohorski tonalit) v debelini 1 cm, drsnost R10, v svetlo sivi barvi. 
Talk se zaščiti s premazom za naravni kamen, AMAL št. 1372 - naravni izgled. Na stiku s steno je finalni tlak zaključen z vertikalnim zaključkom iz naravnim kamnom, enakimi kot ostali del nadhoda, višina zaključka na steni je 15 cm, debelina 1,5 cm</t>
  </si>
  <si>
    <t>2.5.2.</t>
  </si>
  <si>
    <t>2.5.3.</t>
  </si>
  <si>
    <t>Oblaganje čela stopnic z granitnimi ploščami. Obloga čela stopnic z rezanimi granitnimi ploščami deb. 2 cm, lepljene na podlago; z dobavo materiala. Izvedba po detajlu in kontroli mer na objektu!</t>
  </si>
  <si>
    <t>2.5.4.</t>
  </si>
  <si>
    <t>Oblaganje talnih obrob z granitnimi ploščami. Nizkostenska obroba v podhodu in stopniščih z naravnim kamnom (granit) deb. 1,5 - 2,0 cm; brušen in poliran viš. cca 15 cm, lepljena na podlago; stiki s steno so tesnjeni</t>
  </si>
  <si>
    <t>5.5.</t>
  </si>
  <si>
    <t xml:space="preserve">Dobava in vgradnja nedrsnih R11, čepastih keramičnih ploščic dim. 30x30 cm deb. 10 mm v cementno - akrilno lepilo. Opozorilne/označevalne oznake kot opozorilo za spremembe v prostoru (širina 2x 30 cm). Npr. Casalgrande Padana - granitogres tactile. Izvedba ploščic mora biti skladna s SIST ISO 21542:2012. V kontrastni rumeni barvi, pred prvo zgornjo in spodnjo stopnico v celotni širini stopnišča </t>
  </si>
  <si>
    <t>2.5.6.</t>
  </si>
  <si>
    <t>Dobava in vgraditev predfabriciranega plastičnega traku/ folije za debeloslojno trajno prečno označbo, širina črte 5 cm. Trak v reliefni strukturi</t>
  </si>
  <si>
    <t>nalepljeno na nastopni in čelni ploskvi prve in zadnje stopnice, ter na začetnih stopnicah podesta</t>
  </si>
  <si>
    <t xml:space="preserve">2.6. Ključavničarska dela </t>
  </si>
  <si>
    <t>2.6.1.</t>
  </si>
  <si>
    <t>2.6.2.</t>
  </si>
  <si>
    <t>Dobava in montaža kovinske stropne obloge betonskih konstrukcij. Izdelava, dobava in montaža spuščenega stropa podhoda iz jeklenih panelov. Raster jeklenih mrežnih panelov je 90x90 cm. Pritrditev z demontažnim sistemom, ki onemogoča direktno demontažo plošč. Barva panelov RAL 9007. Po zahtevah projektanta.</t>
  </si>
  <si>
    <t>2.6.3.</t>
  </si>
  <si>
    <t>Dobava in montaža kovinske stenske obloge betonskih konstrukcij. Okrasna obloga notranje začasne stenske zapore v podhodu iz pocinkane pločevine DX51D, deb. 1,5 mm, paneli dim. 1000 x 2700 mm, okenca 15 x 15 mm (Kv 15-60). Po zahtevah projektanta.</t>
  </si>
  <si>
    <t>2.6.4.</t>
  </si>
  <si>
    <t>Dobava in vgraditev kovinske plošče z vpisanim nazivom izvajalca in letom obnove objekta</t>
  </si>
  <si>
    <t>3. Nadstreški na postaji Litija</t>
  </si>
  <si>
    <t>3.1. Demontažna in rušitvena dela</t>
  </si>
  <si>
    <t>Odstranitev obstoječe ločne kritine iz plexi stekla vpeto v AL remenate</t>
  </si>
  <si>
    <t>vsi nadstreški nad stopniščem; ocena</t>
  </si>
  <si>
    <t>3.2. Zemeljska dela</t>
  </si>
  <si>
    <t>3.2.1.</t>
  </si>
  <si>
    <t>Izkop vezljive zemljine 3. kategorije - strojno, za temelje nadstrešnic</t>
  </si>
  <si>
    <t>3.2.2.</t>
  </si>
  <si>
    <t>Planiranje dna izkopa pod podložnim betonom</t>
  </si>
  <si>
    <t>3.2.3.</t>
  </si>
  <si>
    <t xml:space="preserve">Zasip z vezljivo zemljino - 3. kategorije - strojno.  </t>
  </si>
  <si>
    <t>zasip temeljev nadstrešnic z izkopanim materialom</t>
  </si>
  <si>
    <t>3.2.4.</t>
  </si>
  <si>
    <t>Nalaganje in odvoz viška materiala na stalno deponijo</t>
  </si>
  <si>
    <t>3.3. Odvodnjavanje</t>
  </si>
  <si>
    <t>3.3.1.</t>
  </si>
  <si>
    <t>Dobava in polaganje kanalizacije iz (PE) polietilenskih cevi DN 110 mm, položene na peščeno podlago in zasute s peskom; stiki tesnjeni</t>
  </si>
  <si>
    <t>odtok v peskolov in rev.jaške</t>
  </si>
  <si>
    <t>3.3.2.</t>
  </si>
  <si>
    <t>Dobava in polaganje kanalizacije iz (PE) polietilenskih cevi DN 160 mm, položene na peščeno podlago in zasute s peskom; stiki tesnjeni</t>
  </si>
  <si>
    <t>3.3.3.</t>
  </si>
  <si>
    <t>Dobava in polaganje kanalizacije iz (PE) polietilenskih cevi DN 200 mm, položene na peščeno podlago in zasute s peskom; stiki tesnjeni</t>
  </si>
  <si>
    <t>3.3.4.</t>
  </si>
  <si>
    <t>Dobava in polaganje kanalizacije iz (PE) polietilenskih cevi DN 250 mm, položene na peščeno podlago in zasute s peskom; stiki tesnjeni</t>
  </si>
  <si>
    <t>3.3.5.</t>
  </si>
  <si>
    <t>Izvedba peskolova iz (PE) polietilenskih cevi premera 40cm, s podložnim betonom C8/10, obdelavo dna s cem.malto 1:2. Izvedba priključka in odtoka , dobavo in vgradnjo ltž pokrova</t>
  </si>
  <si>
    <t>globina 1,0 m</t>
  </si>
  <si>
    <t>3.3.6.</t>
  </si>
  <si>
    <t>Izdelava revizijskega jaška iz bet.cevi Ø 80cm, globine do 1,00m, z betoniranjem dna v C25/30, obdelavo dna s cem.m. 1:2, z izvedbo priključkov ter dobavo in vgraditvijo pokrova  iz nerjavečega jekla (A 15kN) dim.600/600/90mm, vgradnja z arm.bet.vencem - okrasni pokrov s tlakom;</t>
  </si>
  <si>
    <t>3.3.7.</t>
  </si>
  <si>
    <t>Izdelava revizijskega jaška iz bet.cevi Ø 80cm, globine od 1,00m - 1,50m, z betoniranjem dna v C25/30, obdelavo dna s cem.m. 1:2, z izvedbo priključkov ter dobavo in vgraditvijo pokrova  iz nerjavečega jekla (A 15kN) dim.600/600/90mm, vgradnja z arm.bet.vencem - okrasni pokrov s tlakom;</t>
  </si>
  <si>
    <t>3.3.8.</t>
  </si>
  <si>
    <t>Izdelava revizijskega jaška iz bet.cevi Ø 80cm, globine od 1,50m - 2,00m, z betoniranjem dna v C25/30, obdelavo dna s cem.m. 1:2, z izvedbo priključkov ter dobavo in vgraditvijo pokrova  iz nerjavečega jekla (A 15kN) dim.600/600/90mm, vgradnja z arm.bet.vencem - okrasni pokrov s tlakom;</t>
  </si>
  <si>
    <t>3.3.9.</t>
  </si>
  <si>
    <t>Izvedba vodotesnega priključka PE cevi do fi 250 mm na jašek</t>
  </si>
  <si>
    <t>priklop na jaške (Tiring)</t>
  </si>
  <si>
    <t>3.4. Tesarska dela</t>
  </si>
  <si>
    <t>3.4.1.</t>
  </si>
  <si>
    <t>Izdelava lahkega premičnega odra, visokega do 4 m</t>
  </si>
  <si>
    <t>tloris nadstreškov</t>
  </si>
  <si>
    <t>3.4.2.</t>
  </si>
  <si>
    <t>Izdelava dvostranskega vezanega opaža za raven temelj</t>
  </si>
  <si>
    <t>opaž pasovnih temeljev zavetišča</t>
  </si>
  <si>
    <t>3.4.3.</t>
  </si>
  <si>
    <t>Izdelava dvostranskega vezanega opaža za točkovni temelj</t>
  </si>
  <si>
    <t>opaž točkovnih temeljev stebrov nadstrešnic</t>
  </si>
  <si>
    <t>3.4.4.</t>
  </si>
  <si>
    <t>Vgradnja kovinskih sidrnih plošč v betonsko konstrukcijo za sidranje stebrov kovinskega nadstreška</t>
  </si>
  <si>
    <t>samo vgradnja sidrnih plošč s sidri z geodetsko natančnostjo.</t>
  </si>
  <si>
    <t>3.5. Dela z jeklom za ojačitev</t>
  </si>
  <si>
    <t>3.5.1.</t>
  </si>
  <si>
    <t>Dobava in postavitev rebrastih žic iz visokovrednega naravno trdega jekla B 500 B s premerom do 12 mm, za srednje zahtevno ojačitev</t>
  </si>
  <si>
    <t>pasovni in točkovni temelji</t>
  </si>
  <si>
    <t>3.5.2.</t>
  </si>
  <si>
    <t xml:space="preserve">Dobava in postavitev rebrastih palic iz visokovrednega naravno trdega jekla B 500 B s premerom 14 mm in večjim, za srednje zahtevno ojačitev                                                                      </t>
  </si>
  <si>
    <t>3.6. Dela s cementnim betonom</t>
  </si>
  <si>
    <t>3.6.1.</t>
  </si>
  <si>
    <t xml:space="preserve">Dobava in vgraditev podložnega cementnega betona C12/15 v prerez do 0,15 m3/m2.  </t>
  </si>
  <si>
    <t>3.6.2.</t>
  </si>
  <si>
    <t>Dobava in vgraditev ojačenega cementnega betona C30/37 v temelje</t>
  </si>
  <si>
    <t xml:space="preserve">XC4, XF3, vodotesni beton PV-II, točkovni in pasovni temelji </t>
  </si>
  <si>
    <t>3.7. Krovsko-kleparska dela</t>
  </si>
  <si>
    <t>3.7.1.</t>
  </si>
  <si>
    <t>Izvedba podlage iz vodoodpornih OSB3 plošč deb. 25 mm s potrebno podkonstrukcijo, prilagojeno padcem strešine (v naklonu 1,5%), vijačeno na nosilno jekleno ogrodje strehe. Podkonstrukcija je iz smrekovega lesa, zaščitena s protiglivičnim premazom.</t>
  </si>
  <si>
    <t>nadstrešek 1 in 4</t>
  </si>
  <si>
    <t>3.7.2.</t>
  </si>
  <si>
    <t>Izvedba podloge iz vodoodpornih OSB3 plošč deb. 25 mm za vertikalni strešni venec višine 40 cm s potrebno podkonstrukcijo, vijačeno na nosilno jekleno ogrodje strehe. Podkonstrukcija je iz smrekovega lesa, zaščitena s protiglivičnim premazom.</t>
  </si>
  <si>
    <t>3.7.3.</t>
  </si>
  <si>
    <t>Doplačilo za izvedbo mulde - žlote v strešini, širine 30 cm, globina prilagojena padcu. Podkonstrukcija in OSB3 plošče deb. 25 mm.</t>
  </si>
  <si>
    <t>3.7.4.</t>
  </si>
  <si>
    <t>Doplačilo za izvedbo žleba - žlote v strešini iz vročecinkane nerjavne pločevine d = 0,60 mm, širine 60 cm, globina prilagojena padcu. Podkonstrukcija iz Fe pločevine in termo izolacijskega polnila.</t>
  </si>
  <si>
    <t>nadstrešek 2 in 3</t>
  </si>
  <si>
    <t>3.7.5.</t>
  </si>
  <si>
    <t>Pokritje strešine na pripravljeno leseno podlago v naklonu ca 1,5 % lepljeno, v sestavi od zgoraj-navzdol:  Sikaplan - 15 G, deb. 1,5 mm (UV stabiliziran) SIST EN 13956 in podložna plast iz termično obdelane polipropilenske tkanine (300g/m2)</t>
  </si>
  <si>
    <t>3.7.6.</t>
  </si>
  <si>
    <t>Izvedba zaključka na strešnem vencu, r.š. ca do 15cm; po detajlu proizvajalca obloge</t>
  </si>
  <si>
    <t>3.7.7.</t>
  </si>
  <si>
    <t xml:space="preserve">Pokrivanje strešine s ploščami iz pocinkane profilirane jeklene pločevine. Npr. pokrivanje s trapezno pločevino TIMOTERM SW 60, d = 0,60 mm, barva svetlo siva RAL 7035, polnilo iz negorljive mineralne volne (A1). pritrditev na primarno jekleno konstrukcijo. </t>
  </si>
  <si>
    <t>3.7.8.</t>
  </si>
  <si>
    <t>Stropno polnilo - dekorativna rešetka iz vročecinkanega, nerjavečega jekla, barvana temno siva RAL 7037, dim 25/492/560 mm, kot npr. BENKO TEHNA tip Standardna-ultra prešana rešetka z obrobo; za zračenje in servisni dostop</t>
  </si>
  <si>
    <t>nadstre. 2 in 3: 120m2          zavetišče: 14,10m2</t>
  </si>
  <si>
    <t>3.7.9.</t>
  </si>
  <si>
    <t>Izvedba spuščenega stropa s podkonstrukcijo. Alu spuščen strop - kompozitne fasadne plošče d = 4 mm, š = 100 cm, npr. plošče ALUCOBOND, barva št. 501 smoke silver metalic. Plošče so s kovicami pritrjene na sistemsko podkonstrukcijo - kot npr. sistem EuroFox Hilti MacFOX MLA-100. Paneli so izvedeni delno demontažno za servisni dostop. Izvedba in pritrditev po detajlih proizvajalca.</t>
  </si>
  <si>
    <t>nadstrešek 1: 444,27 nadstrešek 2: 859,49 nadstrešek 3: 346,91 nadstrešek 4: 493,42</t>
  </si>
  <si>
    <t>3.7.10.</t>
  </si>
  <si>
    <t>Dobava in pritrditev obloge iz ognjevarnih mavčnih kartonskih plošč</t>
  </si>
  <si>
    <t>pritrditev na OSB plošče nad jaški dvigala</t>
  </si>
  <si>
    <t>3.7.11.</t>
  </si>
  <si>
    <t>Čelna obloga vertikalnega strešnega venca višine 50 cm. Alu maska atike - kompozitne fasadne plošče d = 4 mm, š = 300 cm, npr. PLOŠČE ALUCOBOND, barva št. 501 smoke silver metalic. Plošče so s kovicami pritrjene na sistemsko podkonstrukcijo - kot npr. sistem EuroFox Hilti MacFOX MLA-100. Zgornji in spodnji zaključek po detajlu proizvajalca. Izvedba po detajlih projektanta in proizvajalca.</t>
  </si>
  <si>
    <t>nadstrešek 1, 2, 3 in 4</t>
  </si>
  <si>
    <t>3.7.12.</t>
  </si>
  <si>
    <t>Izdelava in montaža obrobe med nadstreškom (ravno streho) in fasado postajnega poslopja iz pocinkane jeklene pločevina d= 0,55 mm, r, š. cca 30 cm, prašno barvana RAL 9007. Izvedba po detajlih projektanta in proizvajalca.</t>
  </si>
  <si>
    <t>nadstrešek 1</t>
  </si>
  <si>
    <t>3.7.13.</t>
  </si>
  <si>
    <t>Dobava in montaža linijskega snegolova po podatkih proizvajalca kritine</t>
  </si>
  <si>
    <t>nadstrešek 2</t>
  </si>
  <si>
    <t>3.7.14.</t>
  </si>
  <si>
    <t>Odtočni kotlič Ø150 mm z zaščitno rešetko in priključkom kritine, tipske izvedbe (nerjavno jeklo) in priključkom DN 100 mm na odtočno cev.</t>
  </si>
  <si>
    <t>3.7.15.</t>
  </si>
  <si>
    <t>Dobava in montaža okrogle vertikalne odtočne cevi Ø100 mm iz Al barvane pločevine deb. 0,70 mm, vključno z objemkami in konzolami za pritrditev na podlago ter lokom za priključek na peskolov. Po detajlu proizvajalca.</t>
  </si>
  <si>
    <t>3.7.16.</t>
  </si>
  <si>
    <t>Dobava in montaža okrogle vertikalne odtočne cevi iz inox nerjavečega jekla Ø 101,6mm, d=2,5mm, v notranjosti kovinskega stebra nadstrešnice. Po detajlu proizvajalca.</t>
  </si>
  <si>
    <t>3.8.1.</t>
  </si>
  <si>
    <t>3.8.2.</t>
  </si>
  <si>
    <t>Dobava in montaža fiksne žaluzijske rešetke iz vročecinkanega nerjavečega jekla, barvana v temno sivi RAL 7037, delitev okenc 66,6x33,3mm; izrez prilagoditi na mestu, fiksna pritrditev</t>
  </si>
  <si>
    <t>nad zasteklitvijo zavetišča in dvigal; kot n.pr.BENKO TEHNA</t>
  </si>
  <si>
    <t>3.8.3.</t>
  </si>
  <si>
    <t xml:space="preserve">Izdelava, dobava in montaža držaja za stoječe potnike. Držaj iz cevi nerjavnega (inox) jekla Ø 50 mm, sestavljen iz dveh stojk višine 110 cm in horizontalnega dela dolžine 150 cm. Pritrditev na jekleno konstrukcijo zavetišča. Površina obdelana v nesvetleči izvedbi. Izvedba po detajlu projektanta. </t>
  </si>
  <si>
    <t>3.8.4.</t>
  </si>
  <si>
    <t>Dobava in montaža odkapnega profila razvite širine ca. 380 mm, deb. 2 mm, v Al barvani izvedbi oz. prilagojeno detajlu izvajalca izbranega sistema zasteklitve.</t>
  </si>
  <si>
    <t>na stiku s tlakom vgrajen tesnilni gumijasti trak, pod zasteklitvijo zavetišča na zunaji strani</t>
  </si>
  <si>
    <t>3.8.5.</t>
  </si>
  <si>
    <t xml:space="preserve">Dobava in montaža pokrivne police razvite širine ca. 600 mm, deb. 0,2 mm, v Al barvni izvedbi oz.prilagojeno detajlu izvajalca izbranega sistema zasteklitve. </t>
  </si>
  <si>
    <t>na stiku s tlakom vgrajen tesnilni trak, pod zasteklitvijo zavetišča na notranji strani</t>
  </si>
  <si>
    <t>3.8.6.</t>
  </si>
  <si>
    <t>Dobava in montaža osebnega hidravličnega dvigala za invalide, nosilnosti 1125 kg oz. 15 oseb, hitrost 0,63 m/s, višina dviga cca 6,4 m. Svetla dimenzija kabine dvigala 110 x 230 cm, dimenzija steklenih vrat min. 90x210 cm. Izvedba za delovanje v zimskih razmerah. V dvigalu morajo biti zagotovljene otipne informacije za potrebe slepih in slabovidnih, v skladu z dodatkom E.4k SIST 81-70. Vsa notranja oprema mora biti antivandalske izvedbe. Z vsemi sestavnimi deli za izvedbo in tehničnim prevzemom.</t>
  </si>
  <si>
    <t>- npr. HOD - hidravlično osebno brezstrojnično dvigalo DVG - Kleemann-Flexy R tipski certifikat, število vhodov: 3 (neprehodna kabina)</t>
  </si>
  <si>
    <t>3.9. Steklarska dela</t>
  </si>
  <si>
    <t>3.9.1.</t>
  </si>
  <si>
    <t>Izdelava, dobava in vgraditev steklene ograje za pešce. Ograja je izdelana iz steklenih polnil, ki so vpeta v nosilni čevelj in jekleno lamo po celotni dolžini. Dvojno, varnostno, lepljeno, kaljeno steklo deb. 22 mm, sidrano v vpenjalni čevelj. Višina ograje z vpenjalnim čevljem h = 0,90 m. Zgoraj je inox oprijemalo Ø 48,3 mm. Stiki med posameznimi steklenimi elementi so izvedeni z inox vertikalnimi steklarskimi profili, enako zaključek ograje. Prozorne površine so označene z varnostnim trakom širine 10 cm, na višini 85 cm od tal.</t>
  </si>
  <si>
    <t>3.9.2.</t>
  </si>
  <si>
    <t>Dobava in vgradnja steklene kritine iz lepljenega, kaljenega, varnostnega stekla (kot npr.TVG 66,4) in podkonstrukcije SCHUCO FW 50+. Vse zatesnitve stekel in vstavnih elementov morajo biti izvedene z EPDM tesnili. Vsi priključki na gradbeno konstrukcijo morajo biti izvedeni po detajlu projektanta. Barva konstrukcije in oblika pokrivnega profila se določi po izbiri projektanta.</t>
  </si>
  <si>
    <t>na delu nadstrešek 1</t>
  </si>
  <si>
    <t>3.9.3.</t>
  </si>
  <si>
    <t xml:space="preserve">zavetišče: 42,80m2     dvigala: 55,70m2 </t>
  </si>
  <si>
    <t>3.9.4.</t>
  </si>
  <si>
    <t>Izdelava, dobava in vgraditev steklenega nadstreška nad sanitarijami. Nadstrešek je sestavljen iz steklenih polnil, čeljusti, nosilnega profila, pokrivni profili za zgornjo in spodnjo stran, pritrdilne komponenete za steklo, varnostni zatiči, tesnila in zaključne kapice (kot n.pr.sistem steklenih nadstreškov SMART GLASS). Dvojno, varnostno, lepljeno, kaljeno steklo deb. 22 mm je vpeto v čeljust. Dimenzija nadstreška je 3000 x 100 mm. Izvedba po projektu in detajlih.</t>
  </si>
  <si>
    <t>3.10. Oprema</t>
  </si>
  <si>
    <t>3.10.1.</t>
  </si>
  <si>
    <t>Klop/sedeži
npr: tip BANI Irena / Talna ali stenska / SŽ
3-sed, kovinski, z nosilnim držalom, mrežasti, s sedalom, hrbtnim naslonom in ročajem za roke.
Klopi so pritrjene v tla ali v AB temelje dim. 60 x 80 x 25 cm.</t>
  </si>
  <si>
    <t>sestavi sedežev so nameščeni v zavetišču, glej situacijo</t>
  </si>
  <si>
    <t>3.10.2.</t>
  </si>
  <si>
    <t>Izdelava talne označbe - zaznamovanje mesta rezerviranega za invalide 5611  z rumeno barvo</t>
  </si>
  <si>
    <t>4.1.</t>
  </si>
  <si>
    <t>4.2.</t>
  </si>
  <si>
    <t xml:space="preserve">1. Preddela </t>
  </si>
  <si>
    <r>
      <t>Določitev in preverjanje položajev, višin in smeri pri gradnji objekta s površino do 200 m</t>
    </r>
    <r>
      <rPr>
        <vertAlign val="superscript"/>
        <sz val="10"/>
        <rFont val="Arial Narrow"/>
        <family val="2"/>
        <charset val="238"/>
      </rPr>
      <t>2</t>
    </r>
  </si>
  <si>
    <t>2. Postajno poslopje Litija</t>
  </si>
  <si>
    <t>Demontaža in odstranitev opreme prostorov, ki se obnavljajo. Oprema se odlaga na lokalni deponiji, ki jo določi Investitor.</t>
  </si>
  <si>
    <t>Demontaža sanitarne opreme (lijaki, školjke, kad za tuš, ipd)</t>
  </si>
  <si>
    <t>Odstranitev obstoječega zaključnega tlaka iz keramike.</t>
  </si>
  <si>
    <t>1.4.</t>
  </si>
  <si>
    <t>Odstranitev obstoječega zaključnega tlaka iz vinila.</t>
  </si>
  <si>
    <t>1.5.</t>
  </si>
  <si>
    <t xml:space="preserve">Odstranitev notranjih vrat; vel. do 2,0 m2, ne glede na izvedbo </t>
  </si>
  <si>
    <t>1.6.</t>
  </si>
  <si>
    <t xml:space="preserve">Rušenje opečnih predelnih sten z vsemi oblogami (omet ali keramika), deb. 10 cm </t>
  </si>
  <si>
    <t>1.7.</t>
  </si>
  <si>
    <t>Rušenje opečnih predelnih sten z vsemi oblogami (omet ali keramika), deb. 20 cm in več</t>
  </si>
  <si>
    <t>1.8.</t>
  </si>
  <si>
    <t>Izvedba prebojev za okna ali vrata oz. prehode za strojne in el. instalacije in rušenje parapetov v obstoječih opečnih zidovih.</t>
  </si>
  <si>
    <t>1.9.</t>
  </si>
  <si>
    <t>Odbijanje stenske keramike na zidovih, ki ostanejo.</t>
  </si>
  <si>
    <t>1.10.</t>
  </si>
  <si>
    <t>Rušenje obstoječe betonske podlage tlakov v debelini do 30 cm</t>
  </si>
  <si>
    <t>1.11.</t>
  </si>
  <si>
    <t>2.2. Zidarska dela</t>
  </si>
  <si>
    <t>2.1.</t>
  </si>
  <si>
    <t>Dozidava zidnih odprtin v nosilnih zidovih, z modularno opeko v apneno cem.m. 1:3:9, sidranje - povezava z obstoječimi zidovi.</t>
  </si>
  <si>
    <t>vrsto opeke prilagoditi obstoječemu stanju</t>
  </si>
  <si>
    <t>2.2.</t>
  </si>
  <si>
    <t>Omet zidov z grobo in fino pod. cem. malto 1:3:9 s predhodnim obrizgom z redko cem. malto 1:3; nove stene, vključno krpanje ometa na obstoječih površinah.</t>
  </si>
  <si>
    <t>krpanje ometa na obstoječih opečnih zidovih in dozidavi parapeta - ocena</t>
  </si>
  <si>
    <t>Izvedba podlage finalnih tlakov v sestavi: cementno-akrilno lepilo: npr.:Mapei/Keraflex ali enakovredno deb. 0,5 cm
premazna hidroizolacija, polelastična
na bazi cementa, polimernih dodatkov in kremenčevega peska
npr.:Mepei/Mapelastica ali enakovredno
mikroamiran beton: C20/25, zaglajen deb. 5,5 cm
mikroarmatura: PP vlakna, vsebnost 0,95kg/m3
ločilni sloj: PE folija 0,2 mm
TI: ekstrudiran polistiren, SIST EN 13164 deb. 3 cm
npr.: FIBRAN XPS 300-L ali enakovredno
izravnava obstoječega obokanega stropa</t>
  </si>
  <si>
    <t>T1 - prostori : sanitarije</t>
  </si>
  <si>
    <t>Zidarska pomoč pri vzidavi Alu podbojev vrat.</t>
  </si>
  <si>
    <t>velikosti 2 - 4m2</t>
  </si>
  <si>
    <t>Čiščenje tlakov v objektu in drugih obrtniških in instalacijskih izdelkov. Obračun po površini tlakov.</t>
  </si>
  <si>
    <t>Zidarska in težaška pomoč obrtnikom in instalaterjem</t>
  </si>
  <si>
    <t>ocena: 10% od zidarskih del</t>
  </si>
  <si>
    <t>2.3. Tesarska dela</t>
  </si>
  <si>
    <t>3.1.</t>
  </si>
  <si>
    <t>Izdelava dvostranskega vezanega opaža preklad</t>
  </si>
  <si>
    <t>2.4. Dela z jeklom za ojačitev</t>
  </si>
  <si>
    <t>Armatura iz rebrastega jekla S 500B z dobavo ravnanjem, rezanjem, krivljenjem, polaganjem in vezanjem za srednje zahtevno armaturo.</t>
  </si>
  <si>
    <t>do fi 12 mm, ocena</t>
  </si>
  <si>
    <t>fi 14 mm in več, ocena</t>
  </si>
  <si>
    <t>2.5. Dela s cementnim betonom</t>
  </si>
  <si>
    <t>5.1.</t>
  </si>
  <si>
    <t xml:space="preserve">Dobava in vgraditev ojačanega betona C 30/37 v konstrukcije, presek do 0.20 m3/m2,m1; </t>
  </si>
  <si>
    <t>AB preklade</t>
  </si>
  <si>
    <t>2.6. Kanalizacija</t>
  </si>
  <si>
    <t>6.1.</t>
  </si>
  <si>
    <t>Izkop jarka za kanalizacijo v zemljini III. ktg, z odmetom na rob izkopa.</t>
  </si>
  <si>
    <t>izven objekta</t>
  </si>
  <si>
    <t>6.2.</t>
  </si>
  <si>
    <t>Izkop jarka za kanalizacijo v tlaku v notranjosti objekta, z odvozom izkopanega materiala v stalno deponijo.</t>
  </si>
  <si>
    <t>Planiranje dna kanala v projektiranih   padcih.</t>
  </si>
  <si>
    <t>Zasip jarka z izkopanim materialom, s premetom in utrjevanjem v slojih po 30 cm.</t>
  </si>
  <si>
    <t>Zasip jarka v notranjosti objekta s peščenim materialom in utrjevanjem v slojih po 20 cm.</t>
  </si>
  <si>
    <t>Izvedba prebojev za prehod kanalizacijskih cevi skozi temelje.</t>
  </si>
  <si>
    <t>Dobava in polaganje PVC cevi za hišno kanalizacijo skupno z natičnimi objemkami in tesnili. Posteljica iz pustega betona in kompletno obbetoniranje cevi.</t>
  </si>
  <si>
    <t xml:space="preserve">- cev Ø 50 mm  </t>
  </si>
  <si>
    <t xml:space="preserve">- cev Ø 110 mm  </t>
  </si>
  <si>
    <t xml:space="preserve">- cev Ø 125 mm  </t>
  </si>
  <si>
    <t xml:space="preserve">- cev Ø 160 mm  </t>
  </si>
  <si>
    <t>Izvedba priključka PVC kanalizacijske cevi na revizijski jašek</t>
  </si>
  <si>
    <t>Dobava in vgradnja talne linijske kanalete iz nerjavečega jekla, svetle širine 125 mm z mrežasto pocinkano rešetko z iztokom. (kot npr.: Aco modular 125)</t>
  </si>
  <si>
    <t>7.1.</t>
  </si>
  <si>
    <t>8.1.</t>
  </si>
  <si>
    <t xml:space="preserve">Montažna, sanitarna stena s HPL gladkimi ploščami kot npr.(Funder max) in enokrilnimi vrati 1x v montažni sanitarni steni, barva npr.: rumena RAL št. 0635
Sanitarna stena mora biti zaščitena z anatigrafitni premazom.
Nosilna konstrukcija iz inox profilov in stojk, ki so sidrane v tla in steno. Sidrne ploščice so pokrite z inox rozeto.
Vrata imajo vse sestavne dele po navodilu proizvajalca sanitarnih sten, tipsko okovje, kovinsko kljuko in univerzalno desno ali levo zapiralo z barvnim indikatorjem in metuljčkom za odpiranje vrat navzen.
Višina stene je 200 cm, dvignjena 10 cm od tal.
Kljuka na višini 100 cm.
Vse barve in ostali elementi po izbranem vzorcu.Montažna, sanitarna stena s HPL gladkimi ploščami kot npr.(Funder max) in enokrilnimi vrati 1x v montažni sanitarni steni, barva npr.: rumena RAL št. 0635
Sanitarna stena mora biti zaščitena z anatigrafitni premazom.
Nosilna konstrukcija iz inox profilov in stojk, ki so sidrane v tla in steno. Sidrne ploščice so pokrite z inox rozeto.
Vrata imajo vse sestavne dele po navodilu proizvajalca sanitarnih sten, tipsko okovje, kovinsko kljuko in univerzalno desno ali levo zapiralo z barvnim indikatorjem in metuljčkom za odpiranje vrat navzen.
Višina stene je 200 cm, dvignjena 10 cm od tal.
Kljuka na višini 100 cm.
Vse barve in ostali elementi po izbranem vzorcu.
</t>
  </si>
  <si>
    <t>S1 - zidarska mera: 190 in 255/210 cm
svetla mera:     1x60+130 in 1x60+195/210 cm 
VSE MERE PREVERITI NA MESTU!</t>
  </si>
  <si>
    <t>8.2.</t>
  </si>
  <si>
    <t>Montažna, sanitarna stena s HPL gladkimi ploščami kot npr.(Funder max) in enokrilnimi vrati 2x v montažni sanitarni steni, barva npr.: rumena RAL št. 0635
Sanitarna stena mora biti zaščitena z anatigrafitni premazom.
Nosilna konstrukcija iz inox profilov in stojk, ki so sidrane v tla in steno. Sidrne ploščice so pokrite z inox rozeto.
Vrata imajo vse sestavne dele po navodilu proizvajalca sanitarnih sten, tipsko okovje, kovinsko kljuko in univerzalno desno ali levo zapiralo z barvnim indikatorjem in metuljčkom za odpiranje vrat navzen.
Višina stene je 200 cm, dvignjena 10 cm od tal.
Kljuka na višini 100 cm. Vse barve in ostali elementi po izbranem vzorcu.</t>
  </si>
  <si>
    <t>S2 - zidarska mera: 190 in 255/210 cm
svetla mera:     1x60+130 in 1x60+195/210 cm 
VSE MERE PREVERITI NA MESTU!</t>
  </si>
  <si>
    <t>8.3.</t>
  </si>
  <si>
    <t>Montažna, sanitarna stena s HPL gladkimi ploščami kot npr.(Funder max), barva npr.: rumena RAL 0625
Sanitarna stan mora biti zaščitena z antigrafitnim premazom.
Nosilna konstrukcija iz inox profilov in stojk, ki so sidrane v tla in steno. Sidrne ploščice so pokrite z inox rozeto.
Višina stene je 190 cm, do okenske police, dvignjena 10 cm od tal, širina 60 cm.
Vse barve in ostali elementi po izbranem vzorcu.</t>
  </si>
  <si>
    <r>
      <t>S3</t>
    </r>
    <r>
      <rPr>
        <b/>
        <sz val="10"/>
        <rFont val="Arial Narrow"/>
        <family val="2"/>
        <charset val="238"/>
      </rPr>
      <t xml:space="preserve"> </t>
    </r>
    <r>
      <rPr>
        <sz val="10"/>
        <rFont val="Arial Narrow"/>
        <family val="2"/>
        <charset val="238"/>
      </rPr>
      <t>- dimenzija sanitarne stene:  50x200 cm 
VSE MERE PREVERITI NA MESTU!</t>
    </r>
  </si>
  <si>
    <t>8.5.</t>
  </si>
  <si>
    <t>Dobava in vgradnja inox antivandalske zaščite konvektorjev iz perforirane pločevine, deb.: 2 mm, razvite širine 650 x 1600 mm.</t>
  </si>
  <si>
    <t>Rf kovinska maska iz perforirane INOX pločevine deb.: 2 mm. Kot npr.: BENKOTEHNA Pv 10 x 50 mm</t>
  </si>
  <si>
    <t>8.6.</t>
  </si>
  <si>
    <t xml:space="preserve">Dobava in vgradnja vroče valjanega profila HEB 200, kot preklada stene v novih sanitarnih prostorih </t>
  </si>
  <si>
    <t>9.1.</t>
  </si>
  <si>
    <t>Dobava in vgradnja enokrilnih, zunanjih vrat s polnim krilom v alu okvirju, s fiksno  nadsvetlobo.
Vratno krilo je polno v alu okvirju, nadsvetloba je iz varnostnega, prozornega stekla v alu profilu. Višino nadsvetlobe (cca 50 cm) prilagoditi višini obstoječe odprtine.
Vratno krilo in zasteklitev ima ustrezno toplotno karakteristiko: 
Uskupno = 1.15 W/m²K 
(skupna toplotna prehodnost: steklo in okvir) 
Alu, suhomontažni podboj, vogali zaokroženi, v beli barvi, enako kot obstoječa okna, po izbranem vzorcu RAL.
Vrata imajo tipsko okovje, kovinsko kljuko in cilindrično, sistemsko ključavnico SŽ. Vrata morajo imeti omogočeno daljinsko zaklepanje vrat.
Vse barve in ostali elementi po izbranem vzorcu.</t>
  </si>
  <si>
    <t>ZV1 - zidarska mera:  125/270 cm
svetla mera:      105/210+N(50) cmNačin odpiranja, glej tloris M 1:50
Zvočna izolativnost vrat skladno z veljavnimi predpisi. VSE MERE PREVERITI NA MESTU!</t>
  </si>
  <si>
    <t>9.2.</t>
  </si>
  <si>
    <t>Dobava in vgradnja notranjih enokrilnih vrat, polna kovinska vrata v kovinskem podboju, v obstoječi odprtini, na meji požarne celice kurilnica:
- pritličje: kurilnica
30 minut požarne odpornosti EI2 30-C2.
Vgrajena so v obstoječo, opečno, požarno odporno steno EI60.  Dimenzije obstoječe odprtine preveriti na mestu.
Kovinski, plohasti, suhomontažni podboj, v obstoječi steni, vogali zaokroženi. 
Podboj in krilo pleskano, belo, barva po izbranem vzorcu RAL.
Vrata imajo tipsko okovje, kovinsko, požarno kljuko in cilindrično ključavnico  samozapiralom (CAM).
Okovje mora biti skladno s standardom EN 179.
Kljuka na višini 100 cm.
Vrata morajo biti izvedena brez ostrih robov in zvočno izolativna, minimalno 34 dB.
Vse barve in ostali elementi po izbranem vzorcu.</t>
  </si>
  <si>
    <t>PV1: zidarska mera:  90/205 cm
svetla mera:      80/200 cm                              Način odpiranja (levo ali desno), glej tloris M 1:50 Zvočna izolativnost vrat skladno z veljavnimi predpisi.
VSE MERE PREVERITI NA MESTU!</t>
  </si>
  <si>
    <t>10.1.</t>
  </si>
  <si>
    <t>Dobava in vgradnja notranjih lesenih vrat , enokrilna, notranja vrata z lesenim, polnim krilom in s fiksno nadsvetlobo v montažni mavčnokartonski steni.
Vratno krilo je obdelano s HPL gladkimi ploščami kot npr. "Funder Max, Melamin", z ABS robnimi nalimki, svetlo sive barve. Nad vrati je fiksna nadsvetloba  z ustrezno zvočno izolativnostjo. Višino nadsvetlobe prilagoditi višini spuščenega stropa (cca 65 cm)
Kovinski, plohasti, suhomontažni podboj, za debelino zidu, vogali zaokroženi. 
Podboj je pleskan, svetlo siva barva, po izbranem vzorcu RAL 9006.
Vrata imajo tipsko okovje, vodoravno, potisno kljuko in cilindrično ključavnico. Vrata v sanitarije invalidi standardna EURO ključavnica.
Kljuka na višini 100 cm. Odpiranje s silo, ki ne presega 20 N.
Vrata morajo biti izvedena brez ostrih robov in zvočno izolativna, minimalno 34 dB. Vrata v sanitarije imajo vgrajeno kovinsko, prezračevalno rešetko, dim.: 425x125 mm, skladno z načrtom strojnih inštalacij.
Vse barve in ostali elementi po izbranem vzorcu.</t>
  </si>
  <si>
    <t xml:space="preserve">V1: zidarska mera:  100/280 cm
svetla mera:       90/210+N(65) cm                       Način odpiranja (levo ali desno), glej tloris M 1:50
Zvočna izolativnost vrat skladno z veljavnimi predpisi.
VSE MERE PREVERITI NA MESTU! </t>
  </si>
  <si>
    <t>10.2.</t>
  </si>
  <si>
    <t>Dobava in vgradnja notranjih lesenih vrat , enokrilna, notranja vrata z lesenim, polnim krilom in s fiksno nadsvetlobo v montažni, mavčnokartonski steni.
Vratno krilo je obdelano s HPL gladkimi ploščami kot npr. "Funder Max, Melamin", z ABS robnimi nalimki, svetlo sive barve. Nad vrati je fiksna nadsvetloba  z ustrezno zvočno izolativnostjo. Višino nadsvetlobe prilagoditi višini spuščenega stropa (cca 65 cm)
Kovinski, plohasti, suhomontažni podboj, za debelino zidu, vogali zaokroženi. 
Podboj je pleskan, svetlo siva barva, po izbranem vzorcu RAL 9006.
Vrata imajo tipsko okovje, vodoravno, potisno kljuko in cilindrično ključavnico. Vrata v sanitarije invalidi standardna EURO ključavnica.
Kljuka na višini 100 cm. Odpiranje s silo, ki ne presega 20 N.Vrata morajo biti izvedena brez ostrih robov in zvočno izolativna, minimalno 34 dB. Vrata v sanitarije imajo vgrajeno kovinsko, prezračevalno rešetko, dim.: 425x125 mm, skladno z načrtom strojnih inštalacij.
Vse barve in ostali elementi po izbranem vzorcu.</t>
  </si>
  <si>
    <t xml:space="preserve">V2: zidarska mera:  90/280 cm
svetla mera:      80/210+N(65) cm                    Način odpiranja (levo ali desno), glej tloris M 1:50
Zvočna izolativnost vrat skladno z veljavnimi predpisi.
VSE MERE PREVERITI NA MESTU! </t>
  </si>
  <si>
    <t>Dobava in vgradnja previjalne mize, široke najmanj 500 in dolga 700 mm. Prenese naj obremenitve najmanj 80 kg in je oblikovana tako, da preprečuje zdrs dojenčka. Zloži se z eno roko, s silo, ki ne presega 25 N.
Uporabna površina v spuščenem položaju je 80 do 100 cm nad tlemi.</t>
  </si>
  <si>
    <t>Keramična obloga zidov z glaziranimi stenskimi ploščicami lepljene na podlago. Stiki, šir. 0,5 cm so vodotesno tesnjeni z maso, ki preprečuje razvoj mikroorganizmov. Dimenzija ploščic 20x60 cm. V dveh barvah, po izbiri projektanta.</t>
  </si>
  <si>
    <t>obloga v sanitarijah</t>
  </si>
  <si>
    <t xml:space="preserve">Tlak iz glaziranih keramičnih ploščic, odporne proti obrabi, nedrseče izvedbe - R10, lepljene. Stiki so vodotesno tesnjeni </t>
  </si>
  <si>
    <t>Nizkostenska obroba s keramično zaokrožnico; lepljena na podlago, stiki vodotesno tesnjeni z maso, ki preprečuje razvoj mikroorganizmov.</t>
  </si>
  <si>
    <t xml:space="preserve">Izdelava predelne stene z obojestransko oblogo z dvojnimi ognjevarnimi in vlagoodpornimi ploščami na enojni kovinski podkonstrukciji iz pocinkanih profilov s samonosilno izolacijo iz mineralne volne, kompletno z bandažiranjem, kitanjem in fugiranjem stikov. </t>
  </si>
  <si>
    <t>debelina stene 15 cm, dvojna obloga GKF plošče 12,5 mm</t>
  </si>
  <si>
    <t xml:space="preserve">Spuščen montažni strop mavčnokartonske
plošče na sistemski podkonstrukciji
</t>
  </si>
  <si>
    <t>vrsta obloge npr. Armstrong OPTIMA
v=30cm, raster 60/60cm
h prostora=3.15m. Požarna odpornost    ( R )EI60</t>
  </si>
  <si>
    <t xml:space="preserve">Spuščen montažni strop s kovinskimi ploščami
</t>
  </si>
  <si>
    <t>kot npr.: ATENA ENIGMA
z visoko stopnjo varnosti (varnostna zaponka)
kot npr.: Armstrong ORCAL BOARD PLAIN
v=30cm, raster 60/60cm, h prostora=3.18m.           Požarna odpornost    ( R )EI60</t>
  </si>
  <si>
    <t>3.2.</t>
  </si>
  <si>
    <t xml:space="preserve">Zavarovanje gradbene jame v času gradnje z Berlinsko steno </t>
  </si>
  <si>
    <t xml:space="preserve">Varovanje izkopa za dvigalne jaške podhod in stopnišča  z zagatnicami iz tirnic in pragov oz. po tehnologiji izvajalca. </t>
  </si>
  <si>
    <t xml:space="preserve">Zavarovanje gradbene jame v času gradnje z zagatnicami  </t>
  </si>
  <si>
    <t>Črpanje vode za zavarovanje gradbene jame</t>
  </si>
  <si>
    <t>Rezanje tirnic 60E1 in odstranitev tira z deponiranjem materiala za kasnejšo uporabo.</t>
  </si>
  <si>
    <t>Kompletna postavitev tipskega tirnega provizorija dolžine 17 m z napravo potrebnih temeljev in ureditvijo (regulacijo) tira za vožnjo v času vgrajenega provizorija.</t>
  </si>
  <si>
    <t xml:space="preserve">Rušenje in odstranitev armiranobetonskega parapeta prereza do 0,30m3/m1 </t>
  </si>
  <si>
    <t>na otočnem peronu se na strani proti LJ ruši obstoječi parapet</t>
  </si>
  <si>
    <t>Rušenje in odstranitev zgornjega dela stopnišča, vključno s temeljem.</t>
  </si>
  <si>
    <t>na levi strani tira 1 se rušijo 3 stopnice in temelj na strani Lj in  2 stopnici s temeljem  na strani ZM, na otočnem peronu se na strani proti LJ ruši del plošče s temeljem stopnišča</t>
  </si>
  <si>
    <t>3.3.</t>
  </si>
  <si>
    <t>Rušenje in odstranitev kompletnega stopnišča na otočnem peronu na strani proti Zidanemu Mostu.</t>
  </si>
  <si>
    <t>vključno s parapetom, stenami in ploščo</t>
  </si>
  <si>
    <t>3.4.</t>
  </si>
  <si>
    <t xml:space="preserve">Rušenje in odstranitev vertikalnih AB sten v podhodu, na lokaciji novih dvigal. </t>
  </si>
  <si>
    <t>3.5.</t>
  </si>
  <si>
    <t>Rušenje in odstranitev finalnih tlakov v podhodu</t>
  </si>
  <si>
    <t>kamniti tlak</t>
  </si>
  <si>
    <t>3.6.</t>
  </si>
  <si>
    <t>Odstranitev obstoječe ograje na parapetih.</t>
  </si>
  <si>
    <t>3.7.</t>
  </si>
  <si>
    <t>4. Zemeljska dela</t>
  </si>
  <si>
    <t>Izkop gradbene jame v zemljini III. - IV. ktg, z odvozom materiala v stalno deponijo po navodilu investitorja, deponiranje.</t>
  </si>
  <si>
    <t>izkop za jaška dvigala na levi strani tira 1 in desni strani tira 3, komplet izkop za stopnišče in dvigalo na otočnem peronu stran Zidani Most, izkop za nove temelje zgornjih delov stopnišč(3x)</t>
  </si>
  <si>
    <t>Za temelje nadstrešnic</t>
  </si>
  <si>
    <t>5. Tesarska dela</t>
  </si>
  <si>
    <t>Izdelava podprtega opaža za ravno ploščo s podporo, visoko 2,1 do 4 m</t>
  </si>
  <si>
    <t>otočni peron in prehodi iz podhoda v dvigala na levi in desni strani</t>
  </si>
  <si>
    <t>5.2.</t>
  </si>
  <si>
    <t>Opaži robov samostojnih temeljnih plošč. Priprava, montaža, demontaža in čiščenje. Vključno vsa sredstva opiranja in vezanja.</t>
  </si>
  <si>
    <t>dvigala 3x, novo stopnišče</t>
  </si>
  <si>
    <t>5.3.</t>
  </si>
  <si>
    <t>Opaži temeljev zgornjega dela stopnišč. Priprava, montaža, demontaža in čiščenje. Vključno vsa sredstva opiranja in vezanja.</t>
  </si>
  <si>
    <t>3x</t>
  </si>
  <si>
    <t>5.4.</t>
  </si>
  <si>
    <t>Opaži temeljev nadstrešnic. Priprava, montaža, demontaža in čiščenje. Vključno vsa sredstva opiranja in vezanja.</t>
  </si>
  <si>
    <t>Izdelava dvostranskega vezanega opaža vertikalnih sten</t>
  </si>
  <si>
    <t>parapeti, stene dvigalnih jaškov, stene novega stopnišča, nove AB razpore</t>
  </si>
  <si>
    <t>6. Dela z jeklom za ojačitev</t>
  </si>
  <si>
    <t>7. Dela s cementnim betonom</t>
  </si>
  <si>
    <t>Podložni beton C 12/15</t>
  </si>
  <si>
    <t>7.2.</t>
  </si>
  <si>
    <t>Dobava in vgraditev armiranega betona C 30/37 v konstrukcijo AB stopnišč</t>
  </si>
  <si>
    <t>C30/37, XD1, XC4, XF3, vodotesen beton PV-II: zasuti del stopnišč vključno z temelji zgornjega dela</t>
  </si>
  <si>
    <t>7.3.</t>
  </si>
  <si>
    <t>Dobava in vgraditev armiranega betona C 30/37 v konstrukcijo AB jaškov za dvigala</t>
  </si>
  <si>
    <t>C30/37,  XC4, XF3, vodotesen beton PV-II: zasuti del jaškov za dvigala</t>
  </si>
  <si>
    <t>7.4.</t>
  </si>
  <si>
    <t>Dobava in vgraditev ojačanega betona C 35/45 v konstrukcije AB parapetov</t>
  </si>
  <si>
    <t>parapeti nad peronom</t>
  </si>
  <si>
    <t>7.5.</t>
  </si>
  <si>
    <t>Dobava in vgraditev armiranega betona C 30/37 v konstrukcijo AB temeljev nadstrešnic</t>
  </si>
  <si>
    <t>C30/37,  XC4, XF3, vodotesen beton PV-II: temelji nadstrešnic ob stopniščih</t>
  </si>
  <si>
    <t>8. Zaščitna dela</t>
  </si>
  <si>
    <t>Vertikalna hidroizolacija obodnih zidov; izravnava podlage s cem.malto 1:3, 1x hladni bitumenski premaz, 1x bitumenski varilni trak (npr. Izotekt) s stekleno tkanino deb. 4 mm, lepljen in varjen.</t>
  </si>
  <si>
    <t>Zaščita vertikalne hidroizolacije v zasutih obodnih delih z vodonevpojnimi stirodur ploščami deb. 8 cm, SIST EN 1364 (npr. Roofmate SL) in geotekstil.</t>
  </si>
  <si>
    <t>Horizontalna hidroizolacija v sestavi: izravnava bet. površine s cem. m. 1:3, 1x hladni bit. premaz, 1x bit. varilni trak ojačan s stekleno tkanino deb. 4 mm</t>
  </si>
  <si>
    <t>8.4.</t>
  </si>
  <si>
    <t>Hidroizolacija integriranih temeljev; izravnava podlage s cem.malto 1:3, 1x hladni bitumenski premaz, 1x bitumenski varilni trak (npr. Izotekt) s stekleno tkanino deb. 4 mm, lepljen in varjen.</t>
  </si>
  <si>
    <t>Izdelava dilatacijske rege, s tesnilnim trakom v notranjosti prereza</t>
  </si>
  <si>
    <t xml:space="preserve">notranji tesnilni trak po detajlu projektanta </t>
  </si>
  <si>
    <t>Zatesnitev dilatacijske rege z zaključnim trakom za rege</t>
  </si>
  <si>
    <t xml:space="preserve"> zaključni trak za rege FV 90/3/2</t>
  </si>
  <si>
    <t>8.7.</t>
  </si>
  <si>
    <t>Izdelava dilatacijske rege, s tesnilnim trakom na zunanji strani</t>
  </si>
  <si>
    <t>tip npr. TRICOSAL D2511 ELASTOMER</t>
  </si>
  <si>
    <t>8.8.</t>
  </si>
  <si>
    <t>Izdelava ločilne plasti iz trdih penastih plošč, debelih 2 cm</t>
  </si>
  <si>
    <t>dilatacija na otočnem peronu</t>
  </si>
  <si>
    <t>8.9.</t>
  </si>
  <si>
    <t>Izdelava delovnega stika z nabrekajočim trakom ali profilom, brez izolacijskih trakov</t>
  </si>
  <si>
    <t xml:space="preserve">nabrekajoči tesnilni trak po detajlu projektanta </t>
  </si>
  <si>
    <t>Izdelava delovnega stika s pločevinastim trakom za delovne stike</t>
  </si>
  <si>
    <t xml:space="preserve">po detajlu projektanta </t>
  </si>
  <si>
    <t xml:space="preserve">Dobava in vgradnja kovinske ograje višine 30 cm  </t>
  </si>
  <si>
    <t>Ograja na parapetnih zidovih, na levi strani tira št.1. Izvedba po detajlu projektanta.</t>
  </si>
  <si>
    <t>Dobava in montaža pokrivne police razvite širine ca. 850 mm, v Al barvani izvedbi, deb. 2 mm, vključno z pripadajočo podkonstrukcijo. Izvedba po detajlu projektanta.</t>
  </si>
  <si>
    <t>polica na parapetih kjer je steklena ograja</t>
  </si>
  <si>
    <t>Dobava in montaža pokrivne police razvite širine ca. 650 mm, v Al barvani izvedbi, deb. 2 mm, vključno z pripadajočo podkonstrukcijo. Izvedba po detajlu projektanta.</t>
  </si>
  <si>
    <t>polica na parapetih kjer je jeklena ograja</t>
  </si>
  <si>
    <t>Dobava in vgraditev merilnih čepov, vključno navezavo na veljavno nivelmansko mrežo</t>
  </si>
  <si>
    <t>Dobava in vgraditev kovinske plošče z vpisanim nazivom izvajalca in letom izgradnje objekta</t>
  </si>
  <si>
    <t xml:space="preserve">Ograja je izdelana iz steklenih polnil, ki so vpeta v jeklen nosilni čevelj po celotni dolžini. Dvojno, varnostno, lepljeno, kaljeno steklo deb. 22 mm, sidrano v vpenjalni čevelj. Višina ograje z vpenjalnim čevljem h = 0,58 m. Zgoraj je inox oprijemalo Ø 48 mm. Stiki med posameznimi steklenimi elementi so izvedeni z inox vertikalnimi steklarskimi profili, enako zaključek ograje. </t>
  </si>
  <si>
    <t xml:space="preserve">Ograja je izdelana iz steklenih polnil, ki so vpeta v jeklen nosilni čevelj po celotni dolžini. Dvojno, varnostno, lepljeno, kaljeno steklo deb. 22 mm, sidrano v vpenjalni čevelj. Višina ograje z vpenjalnim čevljem h = 0,68 m. Zgoraj je inox oprijemalo Ø 48 mm. Stiki med posameznimi steklenimi elementi so izvedeni z inox vertikalnimi steklarskimi profili, enako zaključek ograje. </t>
  </si>
  <si>
    <t>8.10.</t>
  </si>
  <si>
    <r>
      <t>Informacijski pano</t>
    </r>
    <r>
      <rPr>
        <b/>
        <sz val="10"/>
        <rFont val="Arial"/>
        <family val="2"/>
        <charset val="238"/>
      </rPr>
      <t xml:space="preserve"> </t>
    </r>
    <r>
      <rPr>
        <sz val="10"/>
        <rFont val="Arial"/>
        <family val="2"/>
        <charset val="238"/>
      </rPr>
      <t>za vozni red (FOO), stenski, dim. 1279x931, vodoravna postavitev.</t>
    </r>
  </si>
  <si>
    <t>TK 59          3x4x0,6  M</t>
  </si>
  <si>
    <t>TK 59          5x4x0,6   M</t>
  </si>
  <si>
    <t xml:space="preserve">progovni - tip STKY-J ...           </t>
  </si>
  <si>
    <t xml:space="preserve">SPZ         5x0,9                        </t>
  </si>
  <si>
    <t>1.5</t>
  </si>
  <si>
    <t xml:space="preserve">SPZ         27x0,9                        </t>
  </si>
  <si>
    <t>1.6</t>
  </si>
  <si>
    <t xml:space="preserve">SPZ        108x0,9                                                </t>
  </si>
  <si>
    <t>1.7</t>
  </si>
  <si>
    <r>
      <t>NYBY (PP41) 3x4 mm</t>
    </r>
    <r>
      <rPr>
        <vertAlign val="superscript"/>
        <sz val="10"/>
        <rFont val="Arial Narrow"/>
        <family val="2"/>
      </rPr>
      <t>2</t>
    </r>
  </si>
  <si>
    <t>1.8</t>
  </si>
  <si>
    <t>A-D2Y(ZN) 2Y 6x6 SM 9/125 - samonosilni</t>
  </si>
  <si>
    <t>brez polaganja</t>
  </si>
  <si>
    <t>Elektronsko lociranje obstoječih SVTK kabelskih tras ter površinska oznaka z barvo ali trasnimi količki - izvede upravljavec</t>
  </si>
  <si>
    <t>Upoštevano je v postavki Stroški upravljavca.</t>
  </si>
  <si>
    <t>Trasiranje nove kabelske trase zemeljskega kabla, kabelske kanalizacije ali kabelskih korit - za celoten odsek</t>
  </si>
  <si>
    <t>Ročni prečni kontrolni izkop obstoječe kabelske trase</t>
  </si>
  <si>
    <t>dolžine do 2m</t>
  </si>
  <si>
    <t>2.4</t>
  </si>
  <si>
    <t>Izkop in zasip jam za kabelske spojke. Obseg del: izkop do 1,5 m3 v zemljišču do IV. ktg. in dobava in položitev štirih zaščitnih betonskih plošč in plastičnih ščitnikov, zasip jame in ureditev okolice</t>
  </si>
  <si>
    <t>2.5</t>
  </si>
  <si>
    <t>Razbitje in odstranitev dela obstoječega betonskega temelja ali drugih podobnih ovir v zemlji (na območju kabelskega jarka)</t>
  </si>
  <si>
    <t>2.6</t>
  </si>
  <si>
    <t>Izkop, razbitje in odstranitev obstoječega kabelskega betonskega bloka (do 2x4) v katerem so kabli v delovanju</t>
  </si>
  <si>
    <t>2.7</t>
  </si>
  <si>
    <t>Ročni izkop obstoječih kablov/cevi - do dolžine 4m</t>
  </si>
  <si>
    <t>2.8</t>
  </si>
  <si>
    <t>Ročni izkop in zaščita obstoječih PVC, PE, ... cevi (npr. kabelske kanalizacije - do 10 cevi) z obbetoniranjem, zasip jarka</t>
  </si>
  <si>
    <t>2.9</t>
  </si>
  <si>
    <t>Zaščita položenih (ali izkopanih) PE, PVC ali alkaten cevi z obbetoniranjem z betonom C12/15</t>
  </si>
  <si>
    <t>2.10</t>
  </si>
  <si>
    <t>Zaščita položenih (ali izkopanih) PE, PVC ali alkaten cevi z obbetoniranjem z armiranim betonom C16/20</t>
  </si>
  <si>
    <t>2.11</t>
  </si>
  <si>
    <t>Zaščita položenih PE, PVC ali alkaten cevi z obbetoniranjem z C12/15, na območju dovozov na gradbišče</t>
  </si>
  <si>
    <t>2.12</t>
  </si>
  <si>
    <t>Ročni izkop in zaščita obstoječih PVC, PE, ... cevi (npr. kabelske kanalizacije - do 10 cevi) z obbetoniranjem, poglobitev cevi, zasip jarka</t>
  </si>
  <si>
    <t>2.13</t>
  </si>
  <si>
    <t>Ročni izkop obstoječih SVTK kablov/cevi (do 10 kablov v skupni trasi), poglobitev kablov/cevi, zasip jarka</t>
  </si>
  <si>
    <t>2.14</t>
  </si>
  <si>
    <t>Ročni izkop in zaščita obstoječih SVTK kablov/cevi s PVC polcevmi ali PE prerezanimi cevmi in z obbetoniranjem (do 10 kablov v skupni trasi), poglobitev kablov/cevi, zasip jarka</t>
  </si>
  <si>
    <t>2.15</t>
  </si>
  <si>
    <t>Ročni izkop obstoječih SVTK kablov/cevi (do 10 kablov v skupni trasi), prestavitev v nov jarek, vključno z izkopom in zasipom jarka</t>
  </si>
  <si>
    <t>2.16</t>
  </si>
  <si>
    <t>Poglobitev obstoječega kabla v cevi na globino 1,5 m pod GRP - pod progo (ročni izkop kabla v cevi, obbetoniranje cevi) - do 4 cevi</t>
  </si>
  <si>
    <t>2.17</t>
  </si>
  <si>
    <t>Ročni izkop in začasna prestavitev ali odmaknitev obstoječe lokalne cevi (npr. do SVTK naprave, do 5m), vključno s kablom, nato ponovna položitev, zasip jarka</t>
  </si>
  <si>
    <t>2.18</t>
  </si>
  <si>
    <r>
      <t>Prestavitev in zaščita obstoječih SVTK kablov/cevi s PVC polcevmi ali PE prerezanimi cevmi (</t>
    </r>
    <r>
      <rPr>
        <sz val="10"/>
        <rFont val="Arial Narrow"/>
        <family val="2"/>
        <charset val="238"/>
      </rPr>
      <t>do</t>
    </r>
    <r>
      <rPr>
        <sz val="10"/>
        <rFont val="Arial Narrow"/>
        <family val="2"/>
      </rPr>
      <t xml:space="preserve"> 10 kablov v skupni trasi), prestavitev v začasno traso na teren</t>
    </r>
  </si>
  <si>
    <t>2.19</t>
  </si>
  <si>
    <r>
      <t>Prestavitev in zaščita obstoječih SVTK kablov/cevi s PVC polcevmi ali PE prerezanimi cevmi (</t>
    </r>
    <r>
      <rPr>
        <sz val="10"/>
        <rFont val="Arial Narrow"/>
        <family val="2"/>
        <charset val="238"/>
      </rPr>
      <t>nad</t>
    </r>
    <r>
      <rPr>
        <sz val="10"/>
        <rFont val="Arial Narrow"/>
        <family val="2"/>
      </rPr>
      <t xml:space="preserve"> 10 kablov v skupni trasi), prestavitev v začasno traso na teren</t>
    </r>
  </si>
  <si>
    <t>2.20</t>
  </si>
  <si>
    <t>Zaščita obstoječih zemeljskih kablov ali cevi s položitvijo desk ("plohov") na teren nad kablom oziroma nad cevmi, na območju dovozov na gradbišče, kasnejša odstranitev desk in ureditev okolice</t>
  </si>
  <si>
    <t>2.21</t>
  </si>
  <si>
    <t>Dodatek za ročni izkop pri izkopu za temelj VM zaradi bližine SVTK vodov/naprav</t>
  </si>
  <si>
    <t>2.22</t>
  </si>
  <si>
    <t>Zaščita obstoječih SVTK kablov s PVC polcevmi ali prerezanimi cevmi in z obbetoniranjem ob temelju VM - do 4 m, ročni izkop in zasip</t>
  </si>
  <si>
    <t>2.23</t>
  </si>
  <si>
    <t>Ročni izkop kablov in/ali cevi na mestu izgradnje temelja, začasna zaščita kablov in/ali cevi proti vdiranju v gradbeno jamo temelja VM, podrivanje "ploha" (2 kosa) v dolžini do 4 m, po vgraditvi temelja povrnitev prvotnega stanja - vse</t>
  </si>
  <si>
    <t>2.24</t>
  </si>
  <si>
    <t>Dobava in polaganje dvodelnih betonskih kabelskih korit tip B (DBK), izmer 400x200x1000 (mm), z dvema pokrovoma tip SŽ in ustrezno vrvico, ureditev podlage</t>
  </si>
  <si>
    <t>2.25</t>
  </si>
  <si>
    <t>Dodatek za izvedbo prehoda betonskih kabelskih korit in/ali PEHD cevi v kabelski jašek</t>
  </si>
  <si>
    <t>2.26</t>
  </si>
  <si>
    <t>Dodatek za izvedbo prehoda betonskih kabelskih korit in PEHD cevi pod/skozi stojišče SVTK naprave (mimo temelja naprave)</t>
  </si>
  <si>
    <t>2.27</t>
  </si>
  <si>
    <t>Odkrivanje in ponovno pokrivanje betonskih kabelskih korit</t>
  </si>
  <si>
    <t>2.28</t>
  </si>
  <si>
    <t>Ročni izkop in odvoz obstoječih betonskih kabelskih korit na deponijo ali v skladišče</t>
  </si>
  <si>
    <t>2.29</t>
  </si>
  <si>
    <t>Ročni izkop in odvoz obstoječih betonskih kabelskih korit (in izkop cevi pod njimi) na deponijo ali v skladišče</t>
  </si>
  <si>
    <t>2.30</t>
  </si>
  <si>
    <t>Polaganje začasno odstranjenih obstoječih enodelnih betonskih kabelskih korit tip A ali tip 2 (EBK), izmer 260x205x1000 (mm), z dvema pokrovoma tip SŽ in ustrezno vrvico, ureditev podlage</t>
  </si>
  <si>
    <t>2.31</t>
  </si>
  <si>
    <t>Izdelava začasne zaščite obstoječih betonskih korit in morebitne cevi pod njimi proti vdiranju v gradbeno jamo, po končanih delih odstranitev zaščite</t>
  </si>
  <si>
    <t>2.32</t>
  </si>
  <si>
    <t>Zaščita obstoječih betonskih kabelskih korit s položitvijo desk ("plohov") na teren nad koriti, na območju dovozov na gradbišče, po končanih delih odstranitev zaščite iz desk, z odvozom in ureditvijo okolice v prvotno stanje</t>
  </si>
  <si>
    <t>2.33</t>
  </si>
  <si>
    <t>Odkrivanje asfalta, debeline 6-10 cm, z obojestranskim strojnim rezanjem, nakladanje in odvoz ruševin</t>
  </si>
  <si>
    <r>
      <t>m</t>
    </r>
    <r>
      <rPr>
        <vertAlign val="superscript"/>
        <sz val="10"/>
        <rFont val="Arial Narrow"/>
        <family val="2"/>
      </rPr>
      <t>2</t>
    </r>
  </si>
  <si>
    <t>2.34</t>
  </si>
  <si>
    <t>Popravilo asfalta oziroma asfaltiranje na mestu odstranjenega asfalta</t>
  </si>
  <si>
    <t>2.35</t>
  </si>
  <si>
    <t xml:space="preserve">Izvedba prečkanja železniške proge s podvrtanjem (ali prekopom, če podvrtanje ni izvedljivo), s PVC ali PE cevmi na globini 1,5 m pod GRP, obbetoniranje cevi z C12/15
- 2x premera 125 mm </t>
  </si>
  <si>
    <t>2.36</t>
  </si>
  <si>
    <t xml:space="preserve">Izvedba prečkanja železniške proge s podvrtanjem (ali prekopom, če podvrtanje ni izvedljivo), s PVC ali PE cevmi na globini 1,5 m pod GRP, obbetoniranje cevi z C12/15
- 4x premera 125 mm </t>
  </si>
  <si>
    <t>2.37</t>
  </si>
  <si>
    <t xml:space="preserve">Izvedba prečkanja železniške proge s podvrtanjem (ali prekopom, če podvrtanje ni izvedljivo), s PVC ali PE cevmi na globini 1,5 m pod GRP, obbetoniranje cevi z C12/15
- 6x premera 125 mm </t>
  </si>
  <si>
    <t>2.38</t>
  </si>
  <si>
    <t xml:space="preserve">Izvedba prečkanja železniške proge s podvrtanjem (ali prekopom, če podvrtanje ni izvedljivo), s PVC ali PE cevmi na globini 1,5 m pod GRP, obbetoniranje cevi z C12/15
- 8x premera 125 mm </t>
  </si>
  <si>
    <t>2.39</t>
  </si>
  <si>
    <t xml:space="preserve">Izvedba prečkanja železniške proge s podvrtanjem (ali prekopom, če podvrtanje ni izvedljivo), s PVC ali PE cevmi na globini 1,5 m pod GRP, obbetoniranje cevi z C12/15
- 10x premera 125 mm </t>
  </si>
  <si>
    <t>2.40</t>
  </si>
  <si>
    <t>Kabelska kanalizacija - 4x Ф125 mm</t>
  </si>
  <si>
    <t>2.41</t>
  </si>
  <si>
    <t>Kabelska kanalizacija - 8x Ф125 mm</t>
  </si>
  <si>
    <t>2.42</t>
  </si>
  <si>
    <t>Kabelska kanalizacija - 9x Ф125 mm</t>
  </si>
  <si>
    <t>2.43</t>
  </si>
  <si>
    <t>Kabelska kanalizacija - 12x Ф125 mm</t>
  </si>
  <si>
    <t>2.44</t>
  </si>
  <si>
    <t>Kabelska kanalizacija - 16x Ф125 mm</t>
  </si>
  <si>
    <t>2.45</t>
  </si>
  <si>
    <t>Kabelska kanalizacija - 20x Ф125 mm</t>
  </si>
  <si>
    <t>2.46</t>
  </si>
  <si>
    <t>Povečava obstoječe kabelske kanalizacije
- za 4 cevi, f 125 mm</t>
  </si>
  <si>
    <t>2.47</t>
  </si>
  <si>
    <t xml:space="preserve">Dodatek za betoniranje cevi in 30 cm zgornjega dela jarka z C16/20 pri prehodu kabelske kanalizacije preko povoznih površin (v cestišču, …), obračun razlike med izkopom in zasipom  </t>
  </si>
  <si>
    <t>2.48</t>
  </si>
  <si>
    <t>Dodatek za oteženo delo (ovire: korenine, podzemne inštalacije, …) pri izkopu za kabelski jarek - za celoten odsek</t>
  </si>
  <si>
    <t>2.49</t>
  </si>
  <si>
    <t>Dodatek za globji izkop jarka za kabelsko kanalizacijo na območju predvidene ceste, proge, jarka, ... ali kasnejšega odvzemanja terena - širina jarka nad 70 cm</t>
  </si>
  <si>
    <t>2.50</t>
  </si>
  <si>
    <t>Dodatek za deloma ročni izkop kabelskega jarka (izkop ob obstoječem kablu, …)</t>
  </si>
  <si>
    <t>2.51</t>
  </si>
  <si>
    <t>Kabelski jašek tip A2 izmer 1,5x2,0x2,0 (m), s kab. konzolami - lahki litoželezni pokrov</t>
  </si>
  <si>
    <t>2.52</t>
  </si>
  <si>
    <t>Kabelski jašek tip A2 izmer 1,5x2,0x2,0 (m), s kab. konzolami - težki litoželezni pokrov</t>
  </si>
  <si>
    <t>2.53</t>
  </si>
  <si>
    <t>Kabelski jašek tip A4 izmer 1,5x3,0x2,0 (m), s kab. konzolami - lahki litoželezni pokrov</t>
  </si>
  <si>
    <t>2.54</t>
  </si>
  <si>
    <t>Kabelski jašek tip A4 izmer 1,5x3,0x2,0 (m), s kab. konzolami - težki litoželezni pokrov</t>
  </si>
  <si>
    <t>2.55</t>
  </si>
  <si>
    <t>Kabelski jašek tip B izmer 1,2x1,2x1,2 (m), s kab. konzolami - lahki litoželezni pokrov</t>
  </si>
  <si>
    <t>2.56</t>
  </si>
  <si>
    <t>Kabelski jašek tip B2 izmer 1,2x1,5x2,0 (m), s kab. konzolami - lahki litoželezni pokrov</t>
  </si>
  <si>
    <t>2.57</t>
  </si>
  <si>
    <t>Vgraditev konzol ali lestve v steno kabelskega jaška za dostop v jašek globine nad 1,3 m</t>
  </si>
  <si>
    <t>2.58</t>
  </si>
  <si>
    <t>Kabelski jašek tip PJD iz betonske cevi premera 1,0 m, globine do 2 m - lahki litoželezni pokrov</t>
  </si>
  <si>
    <t>2.59</t>
  </si>
  <si>
    <t>Dodatek pri izdelavi kabelskega jaška z ovirami (inštalacije, obstoječi kabli ali cevi, ...) - površina jaška do 1 m2</t>
  </si>
  <si>
    <t>2.60</t>
  </si>
  <si>
    <t>Dodatek pri izdelavi kabelskega jaška z ovirami (inštalacije, obstoječi kabli ali cevi, ...) - površina jaška nad 1 m2</t>
  </si>
  <si>
    <t>2.61</t>
  </si>
  <si>
    <t>Dodatek pri gradnji kabelskega jaška zaradi prilagoditve širine ali/in dolžine jaška zaradi drugih vodov ali objektov - predvidoma</t>
  </si>
  <si>
    <t>2.62</t>
  </si>
  <si>
    <t>Dodatek za izgradnjo globljega kabelskega jaška (do 1 m) - površina jaška nad 1 m2</t>
  </si>
  <si>
    <t>2.63</t>
  </si>
  <si>
    <t>Dodatek za vgradnjo okrasnega (potopljenega) pokrova  kabelskega jaška v peronu oziroma v tlakovanih površinah</t>
  </si>
  <si>
    <t>2.64</t>
  </si>
  <si>
    <t>Dobava in predaja upravljavcu ustreznega orodja za odpiranje netipskega pokrova kabelskega jaška</t>
  </si>
  <si>
    <t>2.65</t>
  </si>
  <si>
    <t>Izčrpanje vode iz obstoječega kabelskega jaška - za celoten odsek</t>
  </si>
  <si>
    <t>2.66</t>
  </si>
  <si>
    <t>Začasna zaščita kabelskega jaška proti vdiranju v gradbeno jamo</t>
  </si>
  <si>
    <t>2.67</t>
  </si>
  <si>
    <t>Odstranitev (razbitje) betonskega kabelskega jaška, izmer do 2,0x2,0x2,0 (m)</t>
  </si>
  <si>
    <t>2.68</t>
  </si>
  <si>
    <t>Odstranitev (razbitje) kabelskega jaška iz betonske cevi</t>
  </si>
  <si>
    <t>2.69</t>
  </si>
  <si>
    <t>Dodatek za odstranitev (razbitje) betonskega kabelskega jaška/cevi v katerem so kabli v delovanju</t>
  </si>
  <si>
    <t>2.70</t>
  </si>
  <si>
    <t>Izdelava novega stropa obstoječega kabelskega jaška z morebitno spremembo lokacije pokrova jaška, vključno z razbitjem obstoječega betonskega stropa in zavarovanjem obstoječih kablov v jašku (lesen podest); po končanih delih demontaža lesenega podesta iz jaška - lahki ali težki litoželezni pokrov</t>
  </si>
  <si>
    <t>2.71</t>
  </si>
  <si>
    <t>Izdelava kabelskega uvoda na obstoječem kabelskem jašku z obdelavo odprtin za uvod do 16x cev f125mm</t>
  </si>
  <si>
    <t>2.72</t>
  </si>
  <si>
    <t>Izdelava kabelskega uvoda na obstoječem kabelskem jašku z obdelavo odprtin za uvod do 9x cev f125mm</t>
  </si>
  <si>
    <t>2.73</t>
  </si>
  <si>
    <t>Izdelava kabelskega uvoda na obstoječem kabelskem jašku z obdelavo odprtin za uvod do 4x cev f125mm</t>
  </si>
  <si>
    <t>2.74</t>
  </si>
  <si>
    <t>Izdelava kabelskega uvoda na obstoječem kabelskem jašku z obdelavo odprtin za uvod do 1x DBK korito</t>
  </si>
  <si>
    <t>2.75</t>
  </si>
  <si>
    <t>Izdelava kabelskega uvoda na obstoječem kabelskem jašku z obdelavo odprtin za uvod do 2x PEHD 2x Ø50 mm</t>
  </si>
  <si>
    <t>2.76</t>
  </si>
  <si>
    <t>PEHD cevi 2x Ø40 mm + 2x Ø32 mm</t>
  </si>
  <si>
    <t>2.77</t>
  </si>
  <si>
    <t>PEHD cev Ø32 mm</t>
  </si>
  <si>
    <t>2.78</t>
  </si>
  <si>
    <t>PEHD cev ali DWP rebrasta cev Ø 50 mm med glavno kabelsko traso in SV ali TK napravo, izkop in zasip jarka</t>
  </si>
  <si>
    <t>2.79</t>
  </si>
  <si>
    <t>PEHD cev ali DWP rebrasta cev 2x Ø50 mm med glavno kabelsko traso in SV ali TK napravo, izkop in zasip jarka</t>
  </si>
  <si>
    <t>2.80</t>
  </si>
  <si>
    <t>2x PEHD cev ali DWP rebrasta cev 2x Ø50 mm med glavno kabelsko traso in SV ali TK napravo, izkop in zasip jarka</t>
  </si>
  <si>
    <t>2.81</t>
  </si>
  <si>
    <t>DWP rebrasta cev Ø 110 ali 125 mm med glavno kabelsko traso in SV ali TK napravo, izkop in zasip jarka</t>
  </si>
  <si>
    <t>2.82</t>
  </si>
  <si>
    <t>PVC ali DWP cev Ø 110 mm (kabelska kanalizacija), izkop in zasip jarka</t>
  </si>
  <si>
    <t>za Telekom Slovenije</t>
  </si>
  <si>
    <t>2.83</t>
  </si>
  <si>
    <t>2x DWP rebrasta cev Ø 110 ali 125 mm med glavno kabelsko traso in SV ali TK napravo, izkop in zasip jarka</t>
  </si>
  <si>
    <t>2.84</t>
  </si>
  <si>
    <t>Izvedba uvoda cevi premera do 50 mm v betonsko kabelsko korito</t>
  </si>
  <si>
    <t>2.85</t>
  </si>
  <si>
    <t>Izvedba uvoda 2x cevi premera do 50 mm v betonsko kabelsko korito</t>
  </si>
  <si>
    <t>2.86</t>
  </si>
  <si>
    <t>Izvedba uvoda 2x cevi premera do 125 mm v betonsko kabelsko korito</t>
  </si>
  <si>
    <t>2.87</t>
  </si>
  <si>
    <t>Testiranje PEHD cevi 2x Ø40 mm + 2x Ø32 mm (četvorček) po polaganju ali prestavljanju, tlačni preizkus in prehodnost cevi</t>
  </si>
  <si>
    <t>2.88</t>
  </si>
  <si>
    <t>Testiranje PEHD cevi Φ32-50 mm po polaganju ali prestavljanju, tlačni preizkus in prehodnost cevi</t>
  </si>
  <si>
    <t>2.89</t>
  </si>
  <si>
    <t>Opozorilni metaliziran trak (z vgrajeno Al folijo) z napisom "POZOR OPTIČNI KABEL", polaganje nad cevjo</t>
  </si>
  <si>
    <t>2.90</t>
  </si>
  <si>
    <t>Tesnilni čep za cev premera 32 mm</t>
  </si>
  <si>
    <t>2.91</t>
  </si>
  <si>
    <t>Tesnilni čep za cev premera 40 mm</t>
  </si>
  <si>
    <t>2.92</t>
  </si>
  <si>
    <t>Tesnilni čep za cev premera 50 mm</t>
  </si>
  <si>
    <t>2.93</t>
  </si>
  <si>
    <t>Tesnilni čep za cev premera 2x50 mm</t>
  </si>
  <si>
    <t>2.94</t>
  </si>
  <si>
    <t>Ravna razstavljiva cevna spojka - za PEHD 2x f50 mm</t>
  </si>
  <si>
    <t>2.95</t>
  </si>
  <si>
    <t xml:space="preserve">Ravna razstavljiva cevna spojka - za PEHD f50 mm     </t>
  </si>
  <si>
    <t>2.96</t>
  </si>
  <si>
    <t xml:space="preserve">Ravna razstavljiva cevna spojka - za PEHD f40 mm     </t>
  </si>
  <si>
    <t>2.97</t>
  </si>
  <si>
    <t xml:space="preserve">Ravna razstavljiva cevna spojka - za PEHD f32 mm     </t>
  </si>
  <si>
    <t>2.98</t>
  </si>
  <si>
    <t>Ravna razstavljiva cevna spojka - za prehod iz PEHD f 50 mm na f 40 mm</t>
  </si>
  <si>
    <t>2.99</t>
  </si>
  <si>
    <t xml:space="preserve">Tesnjenje med cevjo kabelske kanalizacije in PEHD cevjo (četvorčkom) za polaganje optičnih kablov, s tesnilnim materialom </t>
  </si>
  <si>
    <t>2.100</t>
  </si>
  <si>
    <t>Začasna zaščita glavnega signala proti vdiranju v gradbeno jamo</t>
  </si>
  <si>
    <t>2.101</t>
  </si>
  <si>
    <t>Začasna zaščita kabelske SV/TK omare, telefonske omare, stebrička ali premikalnega signala proti vdiranju v gradbeno jamo</t>
  </si>
  <si>
    <t>2.102</t>
  </si>
  <si>
    <t>Izdelava obbetoniranih stojišč za uporabnike TK naprav z izravnavo terena na višino GRP, nasutje ali vkop, obbetoniranje stojišča (~izmer 2x2 m)</t>
  </si>
  <si>
    <t>2.103</t>
  </si>
  <si>
    <t>Popravilo obstoječe ozemljitve naprav in/ali kovinskih elementov ob progi, poškodovane zaradi novih izkopov - za celotno območje obdelave</t>
  </si>
  <si>
    <t>2.104</t>
  </si>
  <si>
    <t xml:space="preserve">Ozemljitve kovinskih elementov ob progi (signali, omare, stebrički, ograje,…) z izolirano jekleno ozemljilno vrvjo preseka 70 mm2 (po potrebi v PE ali alcaten cevi premera do 50 mm) na najbližji drog voznega voda, medsebojna povezava bližnjih kovinskih elementov, odstranitev morebitne obstoječe ozemljitve na tirnico - povprečne razdalje do 30 m s prečkanjem proge </t>
  </si>
  <si>
    <t>za T140</t>
  </si>
  <si>
    <t>2.105</t>
  </si>
  <si>
    <t>Ureditev poškodovanih zelenic in trase z neposredno okolico</t>
  </si>
  <si>
    <t>Upoštevano je v enotnih cenah posameznih postavk.</t>
  </si>
  <si>
    <t>2.106</t>
  </si>
  <si>
    <t>Odvoz odvečnega obstoječega materiala oziroma zemljine na deponijo</t>
  </si>
  <si>
    <r>
      <t>m</t>
    </r>
    <r>
      <rPr>
        <vertAlign val="superscript"/>
        <sz val="10"/>
        <rFont val="Arial Narrow"/>
        <family val="2"/>
      </rPr>
      <t>3</t>
    </r>
  </si>
  <si>
    <t>3.1</t>
  </si>
  <si>
    <t>Zapiranje kabelskih koncev</t>
  </si>
  <si>
    <t>3.2</t>
  </si>
  <si>
    <t>Prestavitev/polaganje obstoječega kabla v novo traso</t>
  </si>
  <si>
    <t>3.3</t>
  </si>
  <si>
    <t>Prestavitev kablov ali cevi v začasno ali končno traso - nad 10 kablov v skupni trasi</t>
  </si>
  <si>
    <t>3.4</t>
  </si>
  <si>
    <t>Izvedba rezerve kabla dolžine do 10 m v kabelskem jašku (pritrditi na steno jaška) ali pri napravi</t>
  </si>
  <si>
    <t>3.5</t>
  </si>
  <si>
    <t>Označitev vseh obstoječih kablov/cevi v kabelskem jašku, koritu ali na mestu zaključitve</t>
  </si>
  <si>
    <t>3.6</t>
  </si>
  <si>
    <t>Izvedba tesnjenja med kabli in cevmi, kos na kabelski jašek</t>
  </si>
  <si>
    <t>3.7</t>
  </si>
  <si>
    <t>Začasna odstranitev kovinskih kablov iz cevi ali korit, navitje kabla na boben, označitev kabla, odvoz v začasno skladišče</t>
  </si>
  <si>
    <t>3.8</t>
  </si>
  <si>
    <t>Odstranitev kovinskih kablov iz cevi ali korit, navitje kabla na boben, označitev kabla, odvoz v skladišče SVTK ali na deponijo</t>
  </si>
  <si>
    <t>3.9</t>
  </si>
  <si>
    <t>Kabelska spojka na TK kablu do 3x4x0,6</t>
  </si>
  <si>
    <t>3.10</t>
  </si>
  <si>
    <t>Kabelska spojka na TK kablu do 5x4x0,6</t>
  </si>
  <si>
    <t>3.11</t>
  </si>
  <si>
    <t>Svinčena in litoželezna ravna kabelska spojka na TK kablu</t>
  </si>
  <si>
    <t>3.12</t>
  </si>
  <si>
    <t xml:space="preserve">Vzpostavitev provizorija na čuvajniškem (prometnem) vodu </t>
  </si>
  <si>
    <t>3.13</t>
  </si>
  <si>
    <t xml:space="preserve">Kabelska spojka na SV kablu do 5x0,9                   </t>
  </si>
  <si>
    <t>3.14</t>
  </si>
  <si>
    <t xml:space="preserve">Kabelska spojka na SV kablu do 27x0,9                   </t>
  </si>
  <si>
    <t>3.15</t>
  </si>
  <si>
    <t xml:space="preserve">Kabelska spojka na SV kablu do 108x0,9                   </t>
  </si>
  <si>
    <t>3.16</t>
  </si>
  <si>
    <r>
      <t>Kabelska spojka na EE kablu do 3x4 mm</t>
    </r>
    <r>
      <rPr>
        <vertAlign val="superscript"/>
        <sz val="10"/>
        <rFont val="Arial Narrow"/>
        <family val="2"/>
      </rPr>
      <t>2</t>
    </r>
  </si>
  <si>
    <t>3.17</t>
  </si>
  <si>
    <r>
      <t>Kabelska spojka na EE kablu do 4x25 mm</t>
    </r>
    <r>
      <rPr>
        <vertAlign val="superscript"/>
        <sz val="10"/>
        <rFont val="Arial Narrow"/>
        <family val="2"/>
      </rPr>
      <t>2</t>
    </r>
  </si>
  <si>
    <t>3.18</t>
  </si>
  <si>
    <t>Zaključitev obstoječega ali novega kabla na SVTK napravi, vključno z uvlečenjem in tesnenjem kabla (omara, razdelilec, signal, izolirka,…), kos za napravo</t>
  </si>
  <si>
    <t>3.19</t>
  </si>
  <si>
    <t>Električne meritve vseh obstoječih kablov (SV, TK, EE, …) po prestavitvi kabla, končne meritve z izdelavo merilne dokumentacije - komplet za celoten odsek</t>
  </si>
  <si>
    <t>3.20</t>
  </si>
  <si>
    <t>Električne meritve vseh novih kablov (SV, TK, EE, …) na bobnu, položene dolžine, končne meritve, z izdelavo merilne dokumentacije - komplet za celoten odsek</t>
  </si>
  <si>
    <t>3.21</t>
  </si>
  <si>
    <t>Simetriranje NF vodov, kapacitete do 20x4</t>
  </si>
  <si>
    <t>3.22</t>
  </si>
  <si>
    <t>Simetriranje VF vodov, kapacitete do 20x4</t>
  </si>
  <si>
    <t>3.23</t>
  </si>
  <si>
    <t xml:space="preserve">Končne električne meritve VF vodov z izdelavo merilne dokumentacije </t>
  </si>
  <si>
    <t>3.24</t>
  </si>
  <si>
    <t>Tipski betonski podstavek (temelj) za telefonsko omaro TO</t>
  </si>
  <si>
    <t>3.25</t>
  </si>
  <si>
    <t>Prestavitev obstoječe telefonske omare TO z opremo na novo lokacijo, montaža na betonski podstavek ali na kabelski jašek, priključitev in preizkus</t>
  </si>
  <si>
    <t>3.26</t>
  </si>
  <si>
    <t>Demontaža in ponovna montaža fiksne evrobalize z ustreznim novim montažnim materialom, nastavitve in preizkus delovanja</t>
  </si>
  <si>
    <t>3.27</t>
  </si>
  <si>
    <t>Demontaža in ponovna montaža evrobalize in kabla oziroma priključne omarice z ustreznim novim montažnim materialom, nastavitve in preizkus delovanja</t>
  </si>
  <si>
    <t>3.28</t>
  </si>
  <si>
    <t>Demontaža in nato ponovna montaža signalne ETCS omarice (LEU) zaradi začasne odstranitve oziroma prestavitve signala, nastavitve in preizkus delovanja</t>
  </si>
  <si>
    <t>3.29</t>
  </si>
  <si>
    <t>Preprogramiranje in izračun položaja novih/obstoječih baliz sistema ERTMS/ETCS zaradi vseh sprememb na obravnavanem odseku proge, izdelava shematskih risb kablov in naprav, ... - izdela nosilec varnostne naprave THALES; za celoten odsek</t>
  </si>
  <si>
    <t>Ni predmet tega projekta, za sistem ETCS bo naročen in izdelan ločen projekt.</t>
  </si>
  <si>
    <t>3.30</t>
  </si>
  <si>
    <t>Izvedba dinamičnega testiranja s tirnim vozilom z ustreznim OBS sistemom (po izvedeni prilagoditvi sistema ETCS); za celotno vplivno območje</t>
  </si>
  <si>
    <t>3.31</t>
  </si>
  <si>
    <t>Demontaža in ponovna montaža tirnega magneta zaradi regulacije tira (do 3x), izključitev, priključitev, ustrezne meritve, nastavitve naprave in preizkus delovanja</t>
  </si>
  <si>
    <t>3.32</t>
  </si>
  <si>
    <t>Demontaža in ponovna montaža povezave tirne priključne omarice (TPO) izolirke s tirnico in TPO zaradi regulacije tira (do 3x), izključitev, priključitev, ustrezne meritve in preizkus delovanja</t>
  </si>
  <si>
    <t>3.33</t>
  </si>
  <si>
    <t>Demontaža in ponovna montaža fiksne balize sistema ERTMS/ETCS zaradi regulacije tira (do 3x), izključitev, priključitev, ustrezne meritve, nastavitve naprave in preizkus delovanja</t>
  </si>
  <si>
    <t>3.34</t>
  </si>
  <si>
    <t>Demontaža in ponovna montaža balize sistema ERTMS/ETCS in priključne omarice zaradi regulacije tira (do 3x), izključitev, priključitev, ustrezne meritve, nastavitve naprave in preizkus delovanja</t>
  </si>
  <si>
    <t>3.35</t>
  </si>
  <si>
    <t>Demontaža in ponovna montaža ozemljitvene vrvi med tirnico in SVTK napravo zaradi regulacije tira (do 3x) - za vse SVTK naprave na področju regulacije</t>
  </si>
  <si>
    <t>3.36</t>
  </si>
  <si>
    <t>Demontaža in ponovna montaža ozemljitvene vrvi med tirnico in kovinskim elementom ob progi zaradi regulacije tira (do 3x) - za vse kovinske elemente na področju regulacije (ograje, korita, …)</t>
  </si>
  <si>
    <t>3.37</t>
  </si>
  <si>
    <t>Začasno zapiranje in označitev kabelskih koncev zaradi regulacije tira (do 3x) - predvidoma (kos na napravo)</t>
  </si>
  <si>
    <t>3.38</t>
  </si>
  <si>
    <t>Izvedba prehoda optičnega kabla po drogu - pritrditev in v spodnjem delu zaščita kabla z FeZn zaščitnim polžlebom, dolžine 3 m</t>
  </si>
  <si>
    <t>3.39</t>
  </si>
  <si>
    <t>Dodatek za izvedbo prehoda optičnega kabla od droga, po temelju VM, do prehoda v zemljo - ureditev poteka PE cevi in izvedba kovinske zaščite PE cevi (npr. z FeZn zaščitnim polžlebom) do globine min. 30 cm pod terenom</t>
  </si>
  <si>
    <t>3.40</t>
  </si>
  <si>
    <t>Končni nosilec za montažo samonosilnega optičnega kabla na drog M110, M135 ali M160</t>
  </si>
  <si>
    <t>za obstoječi drog</t>
  </si>
  <si>
    <t>3.41</t>
  </si>
  <si>
    <t>Nosilec za montažo samonosilnega optičnega kabla na drog - nosilno (obešalno) kolo</t>
  </si>
  <si>
    <t>na obstoječi drog</t>
  </si>
  <si>
    <t>3.42</t>
  </si>
  <si>
    <t>Dodatek za montažo nosilca na drog ob že obešenem optičnem kablu, morebitna prestavitev obstoječega nosilca</t>
  </si>
  <si>
    <t>3.43</t>
  </si>
  <si>
    <t>Montaža samonosilnega optičnega kabla na drog - končno ali zatezno vpetje</t>
  </si>
  <si>
    <t>3.44</t>
  </si>
  <si>
    <t>Montaža samonosilnega optičnega kabla na drog - nosilno obešanje</t>
  </si>
  <si>
    <t>3.45</t>
  </si>
  <si>
    <t>Demontaža in ponovna montaža obstoječe optične kabelske spojke na drogu, v prometu, vključno z izvedbo optičnih spojev z metodo varjenja do - 36 spojev</t>
  </si>
  <si>
    <t>3.46</t>
  </si>
  <si>
    <t>Demontaža samonosilnega optičnega kabla z droga ali iz cevi, navitje kabla na boben</t>
  </si>
  <si>
    <t>3.47</t>
  </si>
  <si>
    <t>Demontaža kabelskega nosilca z droga (končni nosilec, nosilni križ ali konzola z nosilnim kolesom)</t>
  </si>
  <si>
    <t>3.48</t>
  </si>
  <si>
    <t>Demontaža kabelskega nosilca z droga - nosilno (obešalno) kolo</t>
  </si>
  <si>
    <t>3.49</t>
  </si>
  <si>
    <t>Začasna prestavitev obstoječega samonosilnega optičnega kabla in nosilca nižje ali višje na drog, po končani obnovi (barvanju, ...) droga prestavitev kabla in nosilca na prvotno višino</t>
  </si>
  <si>
    <t>3.50</t>
  </si>
  <si>
    <t>Vpihovanje optičnega kabla v obstoječe in/ali novopoložene PE cevi na principu zračne blazine</t>
  </si>
  <si>
    <t>3.51</t>
  </si>
  <si>
    <t>Pritrditev optičnega kabla in cevi ob steni kabelskega jaška, označitev kabla/cevi in obročkanje kabla v jašku z znakom za optični kabel "POZOR LASERSKI ŽAREK"</t>
  </si>
  <si>
    <t>3.52</t>
  </si>
  <si>
    <t>Izvedba tesnjenja med cevjo in optičnim kablom s termoskrčljivim materialom (cevi navlečemo na cevi pred vlečenjem kabla)</t>
  </si>
  <si>
    <t>3.53</t>
  </si>
  <si>
    <t>Označitev obstoječega optičnega kabla v kabelskem jašku, koritu ali na mestu zaključitve</t>
  </si>
  <si>
    <t>3.54</t>
  </si>
  <si>
    <t>Izvlečenje optičnega kabla iz PEHD cevi (predvidoma na principu zračne blazine), navitje kabla na boben</t>
  </si>
  <si>
    <t>3.55</t>
  </si>
  <si>
    <t>Izvedba rezervne dolžine optičnega kabla v kabelskem jašku, zaščita kabla z gibljivo samougasno cevjo za zaščito proti glodavcem, dobava in montaža nosilca rezerve - dolžine do 20 m</t>
  </si>
  <si>
    <t>3.56</t>
  </si>
  <si>
    <t>Izvedba rezervne dolžine optičnega kabla v kabelskem jašku, zaščita kabla z gibljivo samougasno cevjo za zaščito proti glodavcem, dobava in montaža nosilca rezerve - dolžine do 50 m</t>
  </si>
  <si>
    <t>3.57</t>
  </si>
  <si>
    <t>Izvedba rezervne dolžine optičnega kabla v kabelskem jašku, zaščita kabla z gibljivo samougasno cevjo za zaščito proti glodavcem, dobava in montaža nosilca rezerve - dolžine nad 50 m</t>
  </si>
  <si>
    <t>3.58</t>
  </si>
  <si>
    <t>Demontaža obstoječega optičnega kabla v TK prostoru (do uvodnega jaška)</t>
  </si>
  <si>
    <t>3.59</t>
  </si>
  <si>
    <t>Ponovni uvod obstoječega (ali novega) optičnega kabla v TK prostoru  (do delilnika)</t>
  </si>
  <si>
    <t>3.60</t>
  </si>
  <si>
    <t>Zaključni optični kabel, FC-PC konektor (kos = 12 kablov v kompletu), s spajanjem</t>
  </si>
  <si>
    <t>za OK1</t>
  </si>
  <si>
    <t>3.61</t>
  </si>
  <si>
    <t>Zaključni optični kabel, LC konektor (kos = 12 kablov v kompletu), s spajanjem</t>
  </si>
  <si>
    <t>za OK2 in VRO</t>
  </si>
  <si>
    <t>3.62</t>
  </si>
  <si>
    <t>Prespajanje optičnih vlaken - do 24 vlaken</t>
  </si>
  <si>
    <t>3.63</t>
  </si>
  <si>
    <t>Meritve na optičnem kablu na bobnu - do 36 vlaken</t>
  </si>
  <si>
    <t>3.64</t>
  </si>
  <si>
    <t>Meritve na optičnem kablu po polaganju (pred spajanjem) - do 36 vlaken</t>
  </si>
  <si>
    <t>3.65</t>
  </si>
  <si>
    <t>Končne optične meritve na optičnem kablu z izdelavo merilne dokumentacije - do 12 vlaken</t>
  </si>
  <si>
    <t>3.66</t>
  </si>
  <si>
    <t>Končne optične meritve na optičnem kablu z izdelavo merilne dokumentacije - do 36 vlaken</t>
  </si>
  <si>
    <t>3.67</t>
  </si>
  <si>
    <t>Končne optične meritve na optičnem kablu z izdelavo merilne dokumentacije - do 72 vlaken</t>
  </si>
  <si>
    <t>1.9</t>
  </si>
  <si>
    <t>Ureditev prometnega urada in tehničnega prostora - ureditev in čiščenje</t>
  </si>
  <si>
    <t>1.10</t>
  </si>
  <si>
    <t>Razširitev obstoječega kabelskega jaška v tleh SV prostora za uvod novih kablov, kpl z zaščito obstoječih kablov, izdelavo pokrova, protiprašne zaščite obstoječih naprav in vzpostavitvijo obstoječega stanja.</t>
  </si>
  <si>
    <t>1.11</t>
  </si>
  <si>
    <t>Izdelava novega uvoda (ob obstoječem) med uvodnim kabelskim jaškom in notranjim jaškom v SV prostoru. Dobava in vgradnja cevi v tla s povrnitvijo tal v obstoječe stanje in protiprašno zaščito obstoječe opreme in naprav:
2x DWP (upogljiva cev) premera 160 mm</t>
  </si>
  <si>
    <t>1.12</t>
  </si>
  <si>
    <t>Zamenjava tlaka (vinil) v celotnem prostoru potniške blagajne z začasno prestavitvijo pisarniške opreme in protiprašno zaščito obstoječe opreme in naprav. Tlak se nadomesti z enakim. Z vsem pomožnim materialom (lepilo) in pomožnimi deli, rezanje, pritrjevanje...</t>
  </si>
  <si>
    <t>1.13</t>
  </si>
  <si>
    <t>1.14</t>
  </si>
  <si>
    <t xml:space="preserve">Prestavitev male telefonske omarice s telefonom, s priključnimi vrstnimi sponkami, nosilno cevjo in novim temeljem, zunanjim zvoncem in ozemljitvijo </t>
  </si>
  <si>
    <t>V načrtu 3/3.</t>
  </si>
  <si>
    <t xml:space="preserve">Dobava PEHD cevi 2x50/4 mm </t>
  </si>
  <si>
    <t>6.2</t>
  </si>
  <si>
    <t>6.3</t>
  </si>
  <si>
    <t>6.4</t>
  </si>
  <si>
    <t>6.5</t>
  </si>
  <si>
    <t>6.6</t>
  </si>
  <si>
    <t>7.1</t>
  </si>
  <si>
    <t>7.2</t>
  </si>
  <si>
    <t>7.3</t>
  </si>
  <si>
    <t>7.4</t>
  </si>
  <si>
    <t>7.5</t>
  </si>
  <si>
    <t>7.6</t>
  </si>
  <si>
    <t>7.7</t>
  </si>
  <si>
    <t>7.8</t>
  </si>
  <si>
    <t>Prekop proge z 2 x fi 125 globine 1,5 m pod GRP, z betonsko podlago min 30 cm C16/20</t>
  </si>
  <si>
    <t>Prekop proge s 6 x fi 125 globine 1,5 m pod GRP, z betonsko podlago min 30 cm C16/20</t>
  </si>
  <si>
    <t>Prehodni pomožni kabelski jašek dimenzij 
0,8 x 0,8 x 2,0</t>
  </si>
  <si>
    <t>Peronska kanalizacija na globini najmanj 120 cm, iz PVC cevi 6xΦ125 površinsko obbetonirano s 30 cm betona C16/20</t>
  </si>
  <si>
    <t>8.5</t>
  </si>
  <si>
    <t>Izkop zemljišča III. kategorije z ovirami na področju postaje Litija</t>
  </si>
  <si>
    <t>8.6</t>
  </si>
  <si>
    <t>Izkop zemljišča IV. kategorije z ovirami na področju postaje Litija</t>
  </si>
  <si>
    <t>8.7</t>
  </si>
  <si>
    <t>8.8</t>
  </si>
  <si>
    <t>Zaščita prazne položene cevi z Raychem ali ustrezno drugo toploskrčno kapo</t>
  </si>
  <si>
    <t>8.9</t>
  </si>
  <si>
    <t>8.10</t>
  </si>
  <si>
    <t>Zasip rova</t>
  </si>
  <si>
    <t>8.11</t>
  </si>
  <si>
    <t>Odvoz materiala</t>
  </si>
  <si>
    <t>8.12</t>
  </si>
  <si>
    <t>Posipanje mivke, drobnega peska</t>
  </si>
  <si>
    <t>8.13</t>
  </si>
  <si>
    <t>Dvodelna kabelska korita tip 4. (B) z dvema pokrovoma in ureditvijo podlage</t>
  </si>
  <si>
    <t>8.14</t>
  </si>
  <si>
    <t>Enodelna kabelska korita tip 2. (A) z dvema pokrovoma in ureditvijo podlage</t>
  </si>
  <si>
    <t>8.15</t>
  </si>
  <si>
    <t>Zaščita s cevjo PEHD 1-2 50/4</t>
  </si>
  <si>
    <t>8.16</t>
  </si>
  <si>
    <t>Odpiranje in zapiranje dvodelnih kabelskih korit - polaganje iz postaje Litija</t>
  </si>
  <si>
    <t>8.17</t>
  </si>
  <si>
    <t>Uvlačenje kabla v zaščitne cevi</t>
  </si>
  <si>
    <t>8.18</t>
  </si>
  <si>
    <t>Zamenjava poškodovanih korit tip 4, do  ~ 5%</t>
  </si>
  <si>
    <t>Preizkušanje, spuščanje v pogon, vmesni in končni tehnični prevzemi</t>
  </si>
  <si>
    <t>1. Kabli</t>
  </si>
  <si>
    <t>/</t>
  </si>
  <si>
    <t>Dobava in polaganje kabla:
12-vlakenski optični kabel A-DQ(ZN)(SR)2Y 12xE9/125 0,25H18 LG BK G.657.A1</t>
  </si>
  <si>
    <t>Dobava in polaganje kabla:
TK 59 M 3x4x0,8</t>
  </si>
  <si>
    <t>Dobava in polaganje kabla:
TK 59 M 5x4x0,8</t>
  </si>
  <si>
    <t>Dobava in polaganje kabla:
TD 59 M 1x4x1,2</t>
  </si>
  <si>
    <t>Dobava in polaganje kabla:
TD 59 M 5x4x1,2</t>
  </si>
  <si>
    <r>
      <t>Dobava in polaganje kabla:
EE kabel NYBY-J 3x2,5 mm</t>
    </r>
    <r>
      <rPr>
        <vertAlign val="superscript"/>
        <sz val="10"/>
        <rFont val="Arial Narrow"/>
        <family val="2"/>
      </rPr>
      <t>2</t>
    </r>
  </si>
  <si>
    <r>
      <t>Dobava in polaganje kabla:
EE kabel NYBY-J 5x2,5 mm</t>
    </r>
    <r>
      <rPr>
        <vertAlign val="superscript"/>
        <sz val="10"/>
        <rFont val="Arial Narrow"/>
        <family val="2"/>
      </rPr>
      <t>2</t>
    </r>
  </si>
  <si>
    <r>
      <t>Dobava in polaganje kabla:
EE kabel NYBY-J 3x6 mm</t>
    </r>
    <r>
      <rPr>
        <vertAlign val="superscript"/>
        <sz val="10"/>
        <rFont val="Arial Narrow"/>
        <family val="2"/>
      </rPr>
      <t>2</t>
    </r>
  </si>
  <si>
    <r>
      <t>Dobava in polaganje kabla:
EE kabel NYBY-J 3x10 mm</t>
    </r>
    <r>
      <rPr>
        <vertAlign val="superscript"/>
        <sz val="10"/>
        <rFont val="Arial Narrow"/>
        <family val="2"/>
      </rPr>
      <t>2</t>
    </r>
  </si>
  <si>
    <r>
      <t>Dobava in polaganje kabla:
EE kabel NYBY 2x2,5 mm</t>
    </r>
    <r>
      <rPr>
        <vertAlign val="superscript"/>
        <sz val="10"/>
        <rFont val="Arial Narrow"/>
        <family val="2"/>
      </rPr>
      <t>2</t>
    </r>
  </si>
  <si>
    <t>ozvočenje</t>
  </si>
  <si>
    <t>Dobava in polaganje kabla:
zunanji S/FTP 4x2 kategorije 7</t>
  </si>
  <si>
    <t>Dobava in polaganje kabla: 
EE kabel H05VV-F 2x2,5 mm², Eca po CPR</t>
  </si>
  <si>
    <t>Dobava in polaganje kabla: 
EE kabel H05VV-F 3G2,5 mm², Eca po CPR</t>
  </si>
  <si>
    <t>1.15</t>
  </si>
  <si>
    <t>Dobava in polaganje kabla: 
EE kabel N2XH-J 3x2,5 mm², Cca s1 d2 a1 po CPR</t>
  </si>
  <si>
    <t>1.16</t>
  </si>
  <si>
    <t>Dobava in polaganje kabla: 
EE kabel N2XH-J 3x4 mm², Cca s1 d2 a1 po CPR</t>
  </si>
  <si>
    <t>1.17</t>
  </si>
  <si>
    <t>Dobava in polaganje kabla: 
J-H(St)H 2X2X0,8, Cca s1 d2 a1 po CPR</t>
  </si>
  <si>
    <t>1.18</t>
  </si>
  <si>
    <t>Dobava in polaganje kabla: 
STP 4x2 kat. 6, Cca s1 d2 a1 po CPR</t>
  </si>
  <si>
    <t>1.19</t>
  </si>
  <si>
    <t>1.20</t>
  </si>
  <si>
    <t>Uvod in zaključitev EE kabla na napravi, razdelilni omari ali napajalnem sistemu TK prostora</t>
  </si>
  <si>
    <t>1.21</t>
  </si>
  <si>
    <t>Uvod in zaključitev TK/TD kabla na napravi, v kabelski omari ali TK prostoru, do 1x4 ali 2x2</t>
  </si>
  <si>
    <t>1.22</t>
  </si>
  <si>
    <t>Uvod in zaključitev TK/TD kabla na napravi, v  kabelski omari ali TK prostoru, do 5x4 ali 10x2</t>
  </si>
  <si>
    <t>1.23</t>
  </si>
  <si>
    <t>Dobava in montaža odcepne kabelske spojke na TK/TD kablu 1x4</t>
  </si>
  <si>
    <t>1.24</t>
  </si>
  <si>
    <t>Dobava in montaža nadometne doze, IP55, z uvodnicami, montaža v sekundarni strop nadstreška z vrstnimi sponkami za izdelavo odcepa na EE kablu</t>
  </si>
  <si>
    <t>1.25</t>
  </si>
  <si>
    <t>Dobava in montaža nadometne doze, IP67, z uvodnicami, montaža na strop podhoda z vrstnimi sponkami za izdelavo odcepa na EE kablu.</t>
  </si>
  <si>
    <t>Izdelava odcep na kablu ozvočenja.</t>
  </si>
  <si>
    <t>1.26</t>
  </si>
  <si>
    <t>Dobava zaščitnega NIK1 kanala, montaža z vijačenjem na AB strop podhoda</t>
  </si>
  <si>
    <t>1.27</t>
  </si>
  <si>
    <t>Dobava in zaključevanje S/FTP kabla kat. 7 s konektorjem RJ45</t>
  </si>
  <si>
    <t>1.28</t>
  </si>
  <si>
    <t>Dobava in zaključevanje STP kabla kat. 6 s konektorjem RJ45</t>
  </si>
  <si>
    <t>1.29</t>
  </si>
  <si>
    <t>Zaključevanje optičnih inštalacij, dobava zaključnega kabla z LC konektorjem in izdelava spoja, 1kos=1vlakno</t>
  </si>
  <si>
    <t>1.30</t>
  </si>
  <si>
    <t>Dobava in montaža samougasne rebraste cevi od uvodnega kabelskega jaška do mesta zaključitve (optični delilnik), vključno z vlečenjem optičnega kabla v cev in tesnjenjem cevi na obeh koncih ter s potrebnim pritrdilnim materialom
- 3x optični kabel</t>
  </si>
  <si>
    <t>1.31</t>
  </si>
  <si>
    <t>Izvedba rezervne dolžine optičnega kabla v kabelskem jašku, dobava in montaža nosilca rezerve - dolžine 15 m</t>
  </si>
  <si>
    <t>1.32</t>
  </si>
  <si>
    <t>Izvedba rezervne dolžine optičnega kabla v kabelskem jašku, dobava in montaža nosilca rezerve - dolžine 2 x 15 m</t>
  </si>
  <si>
    <t>1.33</t>
  </si>
  <si>
    <t>Izvedba rezervne dolžine optičnega kabla v kabelskem jašku, dobava in montaža nosilca rezerve - dolžine 3 x 15 m</t>
  </si>
  <si>
    <t>1.34</t>
  </si>
  <si>
    <t>Meritve optičnega kabla (na bobnu, položene dolžine, končne) z izdelavo merilnega poročila
- 12-vlakenski optični kabel</t>
  </si>
  <si>
    <t>1.35</t>
  </si>
  <si>
    <t>Električne meritve na energetskih kablih na bobnu, položene dolžine, končne, z izdelavo merilnega poročila - kpl za vse nove kable</t>
  </si>
  <si>
    <t>1.36</t>
  </si>
  <si>
    <t>Električne meritve na bakrenih telekomunikacijskih kablih (TK, TD …), na bobnu, položene dolžine, končne, z izdelavo merilnega poročila - kpl za vse nove kable</t>
  </si>
  <si>
    <t>1.37</t>
  </si>
  <si>
    <t>Meritve univerzalnega ožičenja kategorije 6 z izdelavo merilnega poročila, kpl</t>
  </si>
  <si>
    <t>1.38</t>
  </si>
  <si>
    <t>Označitev vseh kablov v kabelskih jaških, tehničnih prostorih, omarah, kabelskih policah</t>
  </si>
  <si>
    <t>1.39</t>
  </si>
  <si>
    <t>Tesnjenje med vsemi kabli in cevmi v kabelskem jašku, kpl za postajo</t>
  </si>
  <si>
    <t>2. Kabelske trase</t>
  </si>
  <si>
    <t>Trasiranje nove kabelske trase zemeljskega kabla ali kabelske kanalizacije</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</si>
  <si>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- 1x DWP (upogljiva) cev premera 75 mm</t>
  </si>
  <si>
    <t>SOS1, SOS2</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</si>
  <si>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DWP (upogljiva) cev premera 50 mm + Rf 30x3,5 mm</t>
  </si>
  <si>
    <t>do stebra prikazovalnikov</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</si>
  <si>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50 mm</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</si>
  <si>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DWP (upogljiva) cev premera 75 mm</t>
  </si>
  <si>
    <t>kartomat</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</si>
  <si>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- 1x DWP (upogljiva) cev premera 110 mm</t>
  </si>
  <si>
    <t>povezave nadstrešek</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</si>
  <si>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DWP (upogljiva) cev premera 125 mm + 2x PEHD cev premera 2x50</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</si>
  <si>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125 mm</t>
  </si>
  <si>
    <t>PRO-TK</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</si>
  <si>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- 4x DWP (upogljiva) cev premera 125 mm + 2x PEHD cev premera 2x50</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</si>
  <si>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- 6x DWP (upogljiva) cev premera 125 mm + 2x PEHD cev premera 2x50</t>
  </si>
  <si>
    <t>Dodatek za obbetoniranje kabelske trase z betonom C25/30 pri prečkanju tirov. Vradnja trase se izvede pred zgornjim ustrojem tira.</t>
  </si>
  <si>
    <t>Dodatek za izdelavo armiranega betona C25/30 pri zaščiti kabelske trase pri plitvem polaganju.</t>
  </si>
  <si>
    <t>Peron 1, na območju dvigala.</t>
  </si>
  <si>
    <t>Dobava in zaščita prazne položene cevi z Raychem ali ustrezno drugo toploskrčno kapo.</t>
  </si>
  <si>
    <t>Izdelava kabelskega jaška tip B, izmer 1,2x1,2x1,2 (m), s kab. konzolami in okrasnim (potopljenim) pokrovom, kpl z materialom.</t>
  </si>
  <si>
    <t>Izdelava kabelskega jaška tip B, izmer 1,2x1,2x1,2 (m), s kab. konzolami in litoželeznim pokrovom SŽ 600 x 600 mm, B 125 po SIST EN 124-2, kpl z materialom.</t>
  </si>
  <si>
    <t>Izdelava kabelskega jaška tip B1, izmer 1,2x1,2x2,0 (m), s kab. konzolami in okrasnim (potopljenim) pokrovom, kpl z materialom</t>
  </si>
  <si>
    <t>Izdelava tipskega kabelskega jaška zunanje razsvetljave (tip C), svetlih mer 0,6x0,6x0,9 m s potopljenim pokrovom, kpl z materialom.</t>
  </si>
  <si>
    <t>Izdelava kabelskega jaška iz betonske cevi BC Ø 1000 mm, globine 1 m, z litoželeznim pokrovom SŽ 600 x 600 mm, B125 po SIST EN 124-2, kpl z materialom</t>
  </si>
  <si>
    <t>Izdelava kabelskega jaška iz betonske cevi BC Ø 1000 mm, globine 2 m, z litoželeznim pokrovom SŽ 600 x 600 mm, B125 po SIST EN 124-2, kpl z materialom</t>
  </si>
  <si>
    <t>Dobava in montaža perforirane vročecinkane kabelskega kanala 100 x 60 mm z distančniki z montažo v "slepi" steber nadstreška za vertikalni dvig kablov, izenačitvijo potencialov.</t>
  </si>
  <si>
    <r>
      <t xml:space="preserve">Dobava in montaža perforirane vročecinkane kabelske police 50 x 60 mm </t>
    </r>
    <r>
      <rPr>
        <b/>
        <sz val="10"/>
        <rFont val="Arial Narrow"/>
        <family val="2"/>
      </rPr>
      <t>v sekundarni strop</t>
    </r>
    <r>
      <rPr>
        <sz val="10"/>
        <rFont val="Arial Narrow"/>
        <family val="2"/>
      </rPr>
      <t xml:space="preserve"> </t>
    </r>
    <r>
      <rPr>
        <b/>
        <sz val="10"/>
        <rFont val="Arial Narrow"/>
        <family val="2"/>
      </rPr>
      <t>notranjih prostorov</t>
    </r>
    <r>
      <rPr>
        <sz val="10"/>
        <rFont val="Arial Narrow"/>
        <family val="2"/>
      </rPr>
      <t xml:space="preserve"> - komplet s konzolami, spojnim in pritrdilnim materialom, izenačitvijo potencialov.</t>
    </r>
  </si>
  <si>
    <t>kotlovnica</t>
  </si>
  <si>
    <r>
      <t xml:space="preserve">Dobava in montaža perforirane vročecinkane kabelske police 100 x 60 mm </t>
    </r>
    <r>
      <rPr>
        <b/>
        <sz val="10"/>
        <rFont val="Arial Narrow"/>
        <family val="2"/>
      </rPr>
      <t>v sekundarni strop notranjih prostorov</t>
    </r>
    <r>
      <rPr>
        <sz val="10"/>
        <rFont val="Arial Narrow"/>
        <family val="2"/>
      </rPr>
      <t xml:space="preserve"> - komplet s konzolami, spojnim in pritrdilnim materialom, izenačitvijo potencialov.</t>
    </r>
  </si>
  <si>
    <r>
      <t xml:space="preserve">Dobava in montaža perforirane vročecinkane kabelske police 50 x 60 mm </t>
    </r>
    <r>
      <rPr>
        <b/>
        <sz val="10"/>
        <rFont val="Arial Narrow"/>
        <family val="2"/>
      </rPr>
      <t>na steno ali strop</t>
    </r>
    <r>
      <rPr>
        <sz val="10"/>
        <rFont val="Arial Narrow"/>
        <family val="2"/>
      </rPr>
      <t xml:space="preserve"> - komplet s spojnim in pritrdilnim materialom, izenačitvijo potencialov.</t>
    </r>
  </si>
  <si>
    <t>hodnik</t>
  </si>
  <si>
    <r>
      <t xml:space="preserve">Dobava in montaža perforirane vročecinkane kabelske police 100 x 60 mm </t>
    </r>
    <r>
      <rPr>
        <b/>
        <sz val="10"/>
        <rFont val="Arial Narrow"/>
        <family val="2"/>
      </rPr>
      <t>na steno ali strop</t>
    </r>
    <r>
      <rPr>
        <sz val="10"/>
        <rFont val="Arial Narrow"/>
        <family val="2"/>
      </rPr>
      <t xml:space="preserve"> - komplet s spojnim in pritrdilnim materialom, izenačitvijo potencialov.</t>
    </r>
  </si>
  <si>
    <t>Izvedba preboja stene za prehod kablov dim. cca 25x15 cm, debelina stene do 90 cm,  z izvedbo modularnega tesnjenja za min. 20 kablov prereza 4 - 25 mm, požarna odpornost EI 60 (kot npr. Roxtec)</t>
  </si>
  <si>
    <t>preboji sten 1.1, 1.2, 1.3</t>
  </si>
  <si>
    <t>Dobava in polaganje elektroinštalacijske cevi premera 25 mm v opečne stene - izvedba podometne inštalacije</t>
  </si>
  <si>
    <t>Dobava rebraste, upogljive elektroinštalcijske cevi za vgradnjo v vibriran beton, s polaganjem v opaž
- cev premera 25 mm</t>
  </si>
  <si>
    <t>Dobava rebraste, upogljive elektroinštalcijske cevi za vgradnjo v vibriran beton, s polaganjem v opaž
- cev premera 32 mm</t>
  </si>
  <si>
    <t>Dobava rebraste, upogljive elektroinštalcijske cevi za vgradnjo v vibriran beton, s polaganjem v opaž
- cev premera 50 mm</t>
  </si>
  <si>
    <t>Dobava in vgradnja prehodnih podometnih elektroinštalacijskih doz v vibriran beton, s pokrovom - različne dimenzije do 15x15 cm</t>
  </si>
  <si>
    <t>Dobava in vgradnja podomente Rf kabelske omare, IP44, dimenzij 60x50x16 mm, za potrebe prehoda kablov v stopniščni rami podhoda</t>
  </si>
  <si>
    <t>Dobava in polaganje zaščitne samougasne cevi odporne na UV sevanje (premer cevi prilagoditi premeru kabla)</t>
  </si>
  <si>
    <t>med napravo in kabelsko polico, zaščita kablov v TK prostoru ipd.</t>
  </si>
  <si>
    <t>3. Podatkovne razdelilne omare TK</t>
  </si>
  <si>
    <t>Dobava in montaža podatkovne razdelilne omare PRO-TK1, komplet z električno razdelilno in telekomunikacijsko opremo, skladno s specifikacijo opreme, ki je priložena načrtu</t>
  </si>
  <si>
    <t>specifikacija v prikazu št. 2/3</t>
  </si>
  <si>
    <t>Dobava in montaža podatkovne razdelilne omare PRO-TK2, komplet z električno razdelilno in telekomunikacijsko opremo, skladno s specifikacijo opreme, ki je priložena načrtu</t>
  </si>
  <si>
    <t>specifikacija v prikazu št. 2/4</t>
  </si>
  <si>
    <t>Dobava in montaža podatkovne razdelilne omare PRO-TK3, komplet z električno razdelilno in telekomunikacijsko opremo, skladno s specifikacijo opreme, ki je priložena načrtu</t>
  </si>
  <si>
    <t>specifikacija v prikazu št. 2/5</t>
  </si>
  <si>
    <t>Dobava in montaža podatkovne razdelilne omare PRO-TK4, komplet z električno razdelilno in telekomunikacijsko opremo, skladno s specifikacijo opreme, ki je priložena načrtu</t>
  </si>
  <si>
    <t>specifikacija v prikazu št. 2/6</t>
  </si>
  <si>
    <t>Dobava in montaža podatkovne razdelilne omare PRO-TK5, komplet z električno razdelilno in telekomunikacijsko opremo, skladno s specifikacijo opreme, ki je priložena načrtu</t>
  </si>
  <si>
    <t>specifikacija v prikazu št. 2/7</t>
  </si>
  <si>
    <t>Dobava in polaganje vodnika H07V-K 16mm²,  Ru/Ze v cev, razdalje do 10 m, zaključitev in priklop na napravo in trak Rf 30x3,5 mm, kpl z materialom</t>
  </si>
  <si>
    <t xml:space="preserve">Dobava in montaža 10-parne ločilne letvice tip LSA 2/10 PLUS </t>
  </si>
  <si>
    <t>Povezovalni in drobni montažni material, izvedba tesnjenja uvodov</t>
  </si>
  <si>
    <t>6. Urni sistem</t>
  </si>
  <si>
    <t>Dvostranska peronska ura ø600 z LED osvetlitvijo, integrirano prenapetostno zaščito, NTP sinhronizacija, zaščita proti vandalizmu, zunanja montaža</t>
  </si>
  <si>
    <t xml:space="preserve">Dobava, montaža noslca za peronsko uro, stropna montaža na konstrukcijo nadstrešnice (prilagojen nosilec), vključno z izdelavo izvrtin na konstrukciji  </t>
  </si>
  <si>
    <t>Prenapetostni odvodnik RJ45, namestitev znotraj ure</t>
  </si>
  <si>
    <t>Demontaža obstoječe peronske ure z nosilcem v kompletu s kablom, odvoz v skladišče SVTK</t>
  </si>
  <si>
    <t>Povezovalni in drobni montažni material, tesnjenje uvodov</t>
  </si>
  <si>
    <t>Parametriranje sistema, vključitev ur v nadzorno programsko opremo upravljavca Moba-NMS</t>
  </si>
  <si>
    <t>7. Dvigala</t>
  </si>
  <si>
    <t>Dobava in montaža 10-parne ločilne letvice tip LSA PROFIL 2/10</t>
  </si>
  <si>
    <t>Dobava in montaža nosilca ločilnih letvic LSA PLUS v omari dvigala</t>
  </si>
  <si>
    <t>Dobava in montaža označevalne letve LSA PROFIL</t>
  </si>
  <si>
    <t xml:space="preserve">Dobava in montaža ozemljitvenega glavnika za ločilne letvice LSA </t>
  </si>
  <si>
    <t>Dobava in montaža zaščitne letvice za letvico LSA 2/10 s prenapetostnimi odvodniki 230V 10kA/10A, polno zasedena</t>
  </si>
  <si>
    <t>8. Podatkovno JŽI omrežje</t>
  </si>
  <si>
    <t>Dobava in montaža SFP optičnega vmesnika 1GB, single mode (SMF), min. 10 km, oznaka GLC-LH-SMD, DDM, Cisco kompatibilen.</t>
  </si>
  <si>
    <t>Dobava in montaža dvojnega optičnega povezovalnega (patch) kabla, 2xSM, LC/LC, 5 m.</t>
  </si>
  <si>
    <t>Samougasna rebrasta cev za zaščito optični povezovalnih kablov pri povezavah med komunikacijski omarami s polaganjem na kabelske lestve ali kabelske inštalacijske kanale</t>
  </si>
  <si>
    <t>Dobava in montaža povezovalnega UTP (patch) kabla, kat. 6, 2xRJ45, 5 m</t>
  </si>
  <si>
    <t>Montaža, nastavitve, programiranje in preizkušanje delovanja podatkovnega omrežja</t>
  </si>
  <si>
    <t>9. PTS in ŽAT sistem</t>
  </si>
  <si>
    <t>Vključitev IP naročnika (SOS) na PTS preko podatkovnega omrežja, vključno z vsemi potrebnimi licencami in konfiguracijami (naročnik, cCS, upravljanje in nadzor, TK pulti na lokalni postaji in v centru vodenja prometa)</t>
  </si>
  <si>
    <t>Vključitev IP naročnika (potniško ozvočenje) na  PTS preko podatkovnega omrežja, vključno z vsemi potrebnimi licencami in konfiguracijami (naročnik, cCS, upravljanje in nadzor, TK pulti na lokalni postaji in v centru vodenja prometa)</t>
  </si>
  <si>
    <t>Konfiguracija TK pultov s klicno številko naročnika</t>
  </si>
  <si>
    <t>dvigala</t>
  </si>
  <si>
    <t>10. Napajanje</t>
  </si>
  <si>
    <t>Dobava in montaža razdelilne omare R-TK-Z, komplet z električno razdelilno opremo, skladno s specifikacijo opreme, ki je priložena načrtu.</t>
  </si>
  <si>
    <t>specifikacija v prikazu št. 2/2</t>
  </si>
  <si>
    <t>Vključitev javljanja kontrolnika izolacije in ponastavitev v sistem nadzora in napajanja preko obstoječega napajalnega sistema MPS, kpl s kabli</t>
  </si>
  <si>
    <t>Dobava in montaža enofaznega ločilnega transformatorja za zunanje naprave 3 kVA, 230/230V 50 Hz, z zaščitnim pokrovom, stenska montaža.
Ločilni transformator mora biti izdelan iz kvalitetne pločevine, ki omejuje zagonske tokove.</t>
  </si>
  <si>
    <t>Dograditev razdelilnika R-TK z naslednjo opremo:
- 1x  2p 16A/C inštalacijski odklopnik,
- 2x vrstna sponka 6 mm2</t>
  </si>
  <si>
    <t>Dograditev razdelilnega polja FRM_MPS z naslednjo opremo:
1x inštalacijski odklopnik 32A/C DC
1x inštalacijski odklopnik 6A/C DC</t>
  </si>
  <si>
    <t>Tip mora biti enak ali kompatibilen obstoječi opremi (13mm)!</t>
  </si>
  <si>
    <t>Dobava in dograditev napajalnega sistema MPS1000.80 z usmernikom AC/DC 1x14.8A, tip XR08.48</t>
  </si>
  <si>
    <t>Dobava in polaganje kablov za razvod 48V DC, 2x(1,5; 2,5; 4 mm²), Cca, s1, d2, a1 po CPR</t>
  </si>
  <si>
    <t>Dobava in polaganje kablov za razvod 48V DC, 2x10 mm², Cca s1 d2 a1</t>
  </si>
  <si>
    <t>Zvijavi vodnik z rumeno-zeleno izolacijo za izenačevanje potencialov in povezavo kovinskih mas, kpl z zaključevanjem, položen prosto ali uvlečen v predhodno položene instalacijske cevi
 - 16 mm² (H07Z-K Cca, s1, d2, a1)</t>
  </si>
  <si>
    <t>11. Krmiljenje vrat / dvigal</t>
  </si>
  <si>
    <t>Dobava, montaža in nastavitev krmilnika - grade 3 alarmne centrale s kovinskim ohišjem in napajalnikom, kot npr. HS3032PCBEN</t>
  </si>
  <si>
    <t>Dobava in montaža LCD tipkovnice s čitalcem, grade 3</t>
  </si>
  <si>
    <t>Dobava in montaža 7,5 Ah akumulatorska baterija v ohišju alarmne centrale</t>
  </si>
  <si>
    <t>11.4</t>
  </si>
  <si>
    <t>Dobava in montaža modula z 8 programabilnimi izhodi, kot HSM2208</t>
  </si>
  <si>
    <t>11.5</t>
  </si>
  <si>
    <t>Dobava in montaža releja RM-1</t>
  </si>
  <si>
    <t>11.6</t>
  </si>
  <si>
    <t>Dobava daljinskega upravljalnika</t>
  </si>
  <si>
    <t>11.7</t>
  </si>
  <si>
    <t>Vključiev sistema v obstoječ varnosti nadzorni center Ljubljana (ŽIP), parametriranje in preizkus delovanja daljinskega krmiljenja.</t>
  </si>
  <si>
    <t>12. Prostori, kabelske omare, ostalo</t>
  </si>
  <si>
    <t>12.1</t>
  </si>
  <si>
    <t>Dobava in montaža 48-vlakenskega optičnega delilnika z vključenimi 48 spojniki LC, 19'', višine 1U</t>
  </si>
  <si>
    <t>omara LAN, TKp</t>
  </si>
  <si>
    <t>12.2</t>
  </si>
  <si>
    <t>Dobava in montaža optične ranžirne kasete (za 12 zvarov)</t>
  </si>
  <si>
    <t>12.3</t>
  </si>
  <si>
    <t>Dobava in montaža 19'' urejevalnika za shranjevanje odvečnih/rezervnih dolžin prevezovalnih kablov, višine 1U</t>
  </si>
  <si>
    <t>12.4</t>
  </si>
  <si>
    <t>Dobava in montaža spodnje vertikale na obstoječem MDF delilniku za LSA letvice</t>
  </si>
  <si>
    <t>12.5</t>
  </si>
  <si>
    <t>Dobava in montaža nadometnega inštalacijskega kanala s pokrovom 80x60 mm, samougasen</t>
  </si>
  <si>
    <t>12.6</t>
  </si>
  <si>
    <t>Dobava in montaža novega nosilca reber stenskega delilnika SKS s pritrdilnim in montažnim materialom, vse iz nerjavečega jekla, demontaža obstoječega nosilca z odvozom na deponijo.</t>
  </si>
  <si>
    <t>5 reber</t>
  </si>
  <si>
    <t>12.7</t>
  </si>
  <si>
    <t>Dobava in montaža novega nosilca reber stenskega delilnika MDF s pritrdilnim in montažnim materialom, vse iz nerjavečega jekla, demontaža obstoječega nosilca z odvozom na deponijo.</t>
  </si>
  <si>
    <t>2 rebri</t>
  </si>
  <si>
    <t>13. Splošna dela</t>
  </si>
  <si>
    <t>13.3</t>
  </si>
  <si>
    <t>13.4</t>
  </si>
  <si>
    <t>Poučevanje porabnika</t>
  </si>
  <si>
    <t>Pri kablih se upošteva dobava in polaganje kablov v PVC/DWP kabelsko kanalizacijo, PEHD cevi, kabelske police ali inštalacijske cevi.</t>
  </si>
  <si>
    <t>V popisu so zajete lokalne trase med kabelskim jaškom in napravami in del kabelske kanalizacije v peronu. Pri izvedbi kabelske kanalizacije v peronu upoštevati sopologanje valjanca Rf 30x3,5 mm2. Preostale trase so predmet načrtov 3/2 in 3/4. Kabelske police za polaganje kablov znotraj sekundarnih stopov nadstreškov in delno postajne zgradbe so zajete v načrtu št. 3/2.</t>
  </si>
  <si>
    <t>Izdelava kabelskega jaška obsega: izkop v zemljišču III. do IV. ktg, izdelava drenažnega zasipa 0,5 m3 v netkanem geotekstilu tipa 1, podložni beton višine 10cm, opaženje, armatura, dobava in montaža pokrova, betoniranje, odvoz materiala in ureditev okolice.</t>
  </si>
  <si>
    <t>Industrijska podatkovna stikala za priklop zunanjih naprav, SFP vmesnik in povezovalna vrvica za priklop stikala so zajeta v postavki podatkovne razdelilne omare.</t>
  </si>
  <si>
    <t>Vse povezovalne kable je potrebno označiti vsaj na mestu zaključevanja.</t>
  </si>
  <si>
    <t>Izdelava, dobava in montaža jeklene strešne konstrukcije nadstrešnic, nosilne konstrukcije jaškov dvigal ter zavetišče, sestavljene iz stebrov, strešnih nosilcev s povezavami in sidrnimi deli, z zavetrovanjem. Osnovni material je kvalitete S235 J2 po SIST EN 10025. Izvedbeni razred EXC 2. Izdelava iz kvadratnih in pravokotnih cevi ter drugih manjših delov. Montaža se izvaja na višini do 4 m. Vse delovne odre in eventuelne lovilne odre postavi izvajalec montažnih del in jih mora vračunati v enotne cene. Jeklena nosilna konstrukcija, z varjenjem in vijačenjem; dimenzije in kvaliteta materiala po standardih kot je predvideno v projektu in statičnem izračunu. Komplet s potrebnim pritrdilnim materialom.  Material in izvedba po IZN detajlnih načrtih. Protikorozijska zaščita: površine se s peskanjem očistijo do stopnje Sa 2 1/2, odpraševanje, razmastitev, 1x temeljni premaz epoxi - cink (80 µm), vmesni+končni premaz epoksi + poliuretan - odporen na UV žarke (C5 220 oz. C3 100 µm) -  v sivi barvi RAL 9007.</t>
  </si>
  <si>
    <t>Način protikorozijske zaščite pripravi izvajalec te zaščite ob upoštevanju navodil proizvajalca premazov, potrdi pa projektant in strokovni nadzor.                       N 1: 40.627 kg                     N 2: 58.365 kg                    N 3: 33.666 kg                  N 4: 22.785 kg            dvigala: 4.779 kg         zavetišče: 2.795 kg</t>
  </si>
  <si>
    <t>Npr. tip zagatnic Larssen 605</t>
  </si>
  <si>
    <t>Dobava in montaža GSM modula s SIM kartico za govorno povezavo dvigala se izvede v sklopu dvigala.</t>
  </si>
  <si>
    <t>Izdelava preboja skozi obstoječi temelj poslopja, velikost odprtine je 40x40x60 cm</t>
  </si>
  <si>
    <t>Izdelava preboja skozi obstoječi tlak v prometnem uradu, velikost odprtine je 60x30x40 cm</t>
  </si>
  <si>
    <t>Izdelava preboja skozi obstoječe stene za polaganje perforiranih polic za kable. Velikost odprtine je 20x20x20 cm</t>
  </si>
  <si>
    <t>Izdelava preboja skozi obstoječe stene za polaganje perforiranih polic za kable. Velikost odprtine je 45x30x20 cm</t>
  </si>
  <si>
    <t>Krpanje stenskega ometa</t>
  </si>
  <si>
    <r>
      <t>m</t>
    </r>
    <r>
      <rPr>
        <vertAlign val="superscript"/>
        <sz val="10"/>
        <rFont val="Arial Narrow"/>
        <family val="2"/>
        <charset val="238"/>
      </rPr>
      <t>2</t>
    </r>
  </si>
  <si>
    <t>Slikanje sten s poldisperzijsko barvo</t>
  </si>
  <si>
    <t>Zakoličba posameznih komunalnih vodov, nadzor pri izvajanju gradbenih del na območju križanja in zaščita komunalnih vodov, obračun po fakturi specializiranega izvajalca</t>
  </si>
  <si>
    <t>Instalacijsko stikalo, podometne izvedbe, komplet z razvodnico, nosilnim in okrasnim okvirjem - 250V, 16A, NAVADNO STIKALO</t>
  </si>
  <si>
    <t>Alarmni komplet za stranišče invalida s posebnimi potrebami, komplet kot tip EA048 (EA033); potezno stikalo svetlobno opozorilo nad vrati in napajalna enota z reset funkcijo.</t>
  </si>
  <si>
    <t>Enofazna podometna vtičnica, z zaščitnim kontaktom, komplet z razvodnico, nosilnim in okrasnim okvirjem, 250V, 16A</t>
  </si>
  <si>
    <t xml:space="preserve">Trojna enofazna podometna vtičnica za vgradnjo v parapetni kanal, z zaščitnim kontaktom, komplet z razvodnico, nosilnim in okrasnim okvirjem, 250V, 16A </t>
  </si>
  <si>
    <t>Dvojna informacijska vtičnica 2xRJ45 FTP, PowerCat 6A, Molex PN za vgradnjo v parapetni kanal, komplet z razvodnico, nosilnim in okrasnim okvirjem</t>
  </si>
  <si>
    <t>Enojna informacijska vtičnica 1xRJ45 FTP, PowerCat 6A, Molex PN za vgradnjo v podomet ali nadomet, komplet z razvodnico, nosilnim in okrasnim okvirjem</t>
  </si>
  <si>
    <t>IR senzor gibanja 360 stopinj za montažo na strop.</t>
  </si>
  <si>
    <t>Enofazni stalni priključek komplet z razvodnico, 16A, 230V, 50Hz</t>
  </si>
  <si>
    <t>Podometna razvodnica za izenačevanje potenciala, komplet z vgrajenimi priključnimi sponkami</t>
  </si>
  <si>
    <t>Dvoprekatni parapetni kanal, pločevinaste izvedbe, komplet z pokrovi, pregradami, koleni, spojkami in pomožnim spojnim materialom, kot tip ELBA AT-110/72</t>
  </si>
  <si>
    <t>Vodnik H07V-K-6mm2 za izenačevanje potencialo in povezavo kovinskih mas in opreme, položen prosto ali uvlečen v predhodno položene instalacijske</t>
  </si>
  <si>
    <t>Vodnik H07V-K-16mm2 za izenačevanje potencialo in povezavo kovinskih mas in opreme, položen prosto ali uvlečen v predhodno položene instalacijske</t>
  </si>
  <si>
    <r>
      <t>Instalacijski kabel položen delno podometno, delno uvlečen v instalacijske cevi in večji del položen na kabelske police ali parapetne kanale  NYM-J-2x1,5mm</t>
    </r>
    <r>
      <rPr>
        <vertAlign val="superscript"/>
        <sz val="10"/>
        <rFont val="Arial Narrow"/>
        <family val="2"/>
        <charset val="238"/>
      </rPr>
      <t>2</t>
    </r>
  </si>
  <si>
    <r>
      <t>Instalacijski kabel položen delno podometno, delno uvlečen v instalacijske cevi in večji del položen na kabelske police ali parapetne kanale  NYM-J-3x1,5mm</t>
    </r>
    <r>
      <rPr>
        <vertAlign val="superscript"/>
        <sz val="10"/>
        <rFont val="Arial Narrow"/>
        <family val="2"/>
        <charset val="238"/>
      </rPr>
      <t>2</t>
    </r>
  </si>
  <si>
    <r>
      <t>Instalacijski kabel položen delno podometno, delno uvlečen v instalacijske cevi in večji del položen na kabelske police ali parapetne kanale  NYM-J-5x1,5mm</t>
    </r>
    <r>
      <rPr>
        <vertAlign val="superscript"/>
        <sz val="10"/>
        <rFont val="Arial Narrow"/>
        <family val="2"/>
        <charset val="238"/>
      </rPr>
      <t>2</t>
    </r>
  </si>
  <si>
    <r>
      <t>Instalacijski kabel položen delno podometno, delno uvlečen v instalacijske cevi in večji del položen na kabelske police ali parapetne kanale  NYM-J-3x2,5mm</t>
    </r>
    <r>
      <rPr>
        <vertAlign val="superscript"/>
        <sz val="10"/>
        <rFont val="Arial Narrow"/>
        <family val="2"/>
        <charset val="238"/>
      </rPr>
      <t>2</t>
    </r>
  </si>
  <si>
    <r>
      <t>Instalacijski kabel položen delno podometno, delno uvlečen v instalacijske cevi in večji del položen na kabelske police ali parapetne kanale  NYM-J-5x2,5mm</t>
    </r>
    <r>
      <rPr>
        <vertAlign val="superscript"/>
        <sz val="10"/>
        <rFont val="Arial Narrow"/>
        <family val="2"/>
        <charset val="238"/>
      </rPr>
      <t>2</t>
    </r>
  </si>
  <si>
    <r>
      <t>Instalacijski kabel položen delno podometno, delno uvlečen v instalacijske cevi in večji del položen na kabelske police ali parapetne kanale  NYM-J-5x6mm</t>
    </r>
    <r>
      <rPr>
        <vertAlign val="superscript"/>
        <sz val="10"/>
        <rFont val="Arial Narrow"/>
        <family val="2"/>
        <charset val="238"/>
      </rPr>
      <t>2</t>
    </r>
  </si>
  <si>
    <t>Elektroinstalacijska cev, rebrasta, gibljiva, položena  podometno ali v opaž i. c. Φ 13 mm</t>
  </si>
  <si>
    <t>Kabelske police, izdelane iz vročecinkane perforirane pločevine, komplet s pokrovi, spojnim, nosilnim in pritrdilnim priborom PK 50</t>
  </si>
  <si>
    <t>Kabelske police, izdelane iz vročecinkane perforirane pločevine, komplet s pokrovi, spojnim, nosilnim in pritrdilnim priborom PK 100</t>
  </si>
  <si>
    <t>Protipožarna tesnilna masa za tesnenje prehodov kablov in korit med požarnimi conami</t>
  </si>
  <si>
    <t>Nadometna plastična razvodnica s štirimi odcepi</t>
  </si>
  <si>
    <t>Ozemljitvene objemke razne</t>
  </si>
  <si>
    <t>Dobava in montaža usmernika 230V, AC/24V, DC za napajnje krmilnika armatur pri umivalnikih in splakovalnik pisoarjev.</t>
  </si>
  <si>
    <t>Demontaža obstoječe el. opreme obstoječega dela postajnega poslopja, ki je predmet obravnave, kot so;svetilke,  kabli vtičnice, stikala ter demontaža obstoječih elementov v razdelilniku RG, ki niso več v funkciji)</t>
  </si>
  <si>
    <t>Sodelovanje z vzdrževalnim osebjem Službe SŽ-EE, ugotavljanje poteka obstoječih napajalnih kablov in načina povezav, ter uskladitev potrebnih izklopov zaradi prestavitve merilne omare in glavne razdelilne omare.</t>
  </si>
  <si>
    <t>ur</t>
  </si>
  <si>
    <t>Priključek drsnih vrst, ventilatorja, termostata, bojlerja…..</t>
  </si>
  <si>
    <t>Dopolnitev obstoječega razdelilnika RG v prometnem uradu z naslednjimi elementi;</t>
  </si>
  <si>
    <t xml:space="preserve"> - vložek NV 100 3x63A v obstoječe podnožje</t>
  </si>
  <si>
    <t xml:space="preserve"> - odstranitev obstoječih elementov za krmiljenje termo peči petih tokokrogov v sodelovanju z vzdrževalnim osebjem SŽ-EE</t>
  </si>
  <si>
    <t>-števec električne energije odštevalni (interni), trifazni elektronski tip PRO380MOD</t>
  </si>
  <si>
    <t>-naprava Combox 10-11-22, razširjena na več digitalnih vhodov, poleg dveh števcev el. energije še za meritev porabe toplotne energije za ogrevanje</t>
  </si>
  <si>
    <t>-naprava Aximia AXSP3P01</t>
  </si>
  <si>
    <t>-stroški parametriranja števcev za prenos podatkov.</t>
  </si>
  <si>
    <t>-Vrstne sponke različne, N in Pe letev</t>
  </si>
  <si>
    <t>Razdelilnik RS (kurilnica) kot stenska omara iz barvane pločevine dimenzij 700x350x200mm, z vgrajeno opremo. Pred izvedbo preveriti velikost:</t>
  </si>
  <si>
    <t xml:space="preserve"> - predal za načrt A4</t>
  </si>
  <si>
    <t xml:space="preserve"> - stikalo vgrajeno na vrata 3p, 40A </t>
  </si>
  <si>
    <t xml:space="preserve"> - stikalo vgrajeno na letev štiripoložajno 1p, 0-1-2-3, 10A </t>
  </si>
  <si>
    <t xml:space="preserve"> - stikalo vgrajeno na letev dvpoložajno 1p, 0-1, 10A </t>
  </si>
  <si>
    <t xml:space="preserve"> - instalacijski odklopnik do velikosti 16A/1p-B</t>
  </si>
  <si>
    <t xml:space="preserve"> - instalacijski odklopnik do velikosti 16A/3p-B</t>
  </si>
  <si>
    <t xml:space="preserve"> - kontaktor 230V, 20A, 2-0</t>
  </si>
  <si>
    <t xml:space="preserve"> - rele 12V,DC,10A, 2-0</t>
  </si>
  <si>
    <t xml:space="preserve"> -vrstne sponke različne, N in Pe letev</t>
  </si>
  <si>
    <t>Demontaža obstoječih priključno merilnih omar in montaža novih. Obstoječe 3 omare so tip Prebil 90x45x20 cm, opremljene s štirimi števci in tarifnimi varovalkami PK100. Demontaža treh  števcev ter tonfrekvenčni preklopnik tarife.</t>
  </si>
  <si>
    <t>Dobava in vgradnja nove oamre  PMO 1 dimenzij 100x75x20 cm (Mikomi) za tri merilna mesta iz nerjavečega jekla z vrati in ključavnico Elektro Litija. Ponovna montaža obstoječega števca ter montaža novega odklopnika 2xNH00-3x__A in prenapetostnih odvodnikov Protec B</t>
  </si>
  <si>
    <t>Dobava in vgradnja nove oamre  PMO 2 dimenzij 145x100x20 cm  (Mikomi) za šest merilnih mest iz nerjavečega jekla z vrati in ključavnico Elektro Litija. Ponovna montaža obstoječega števca ter montaža novega odklopnika 6xNH00-3x__A in prenapetostnih odvodnikov Protec B</t>
  </si>
  <si>
    <t xml:space="preserve">Žica iz Al legure fi 8mm AH1 položena po slemenu Bramac na nosilce kot SON 06 (1xnosilec na meter dolžine) kat. Št. 621 (Hermi). Kompletno. </t>
  </si>
  <si>
    <t>Žica AH1 iz Al legure fi 8mm položena  na zidne nosilce SON14 (1xnosilec na meter dolžine)kat. Št. 112210. Kompletno</t>
  </si>
  <si>
    <t>Žica AH1 iz Al legure fi 8mm položena  na zidne nosilce ZON03 (1xnosilec na meter dolžine)kat. Št. 20327. Kompletno</t>
  </si>
  <si>
    <t>Žica AH1 iz Al legure fi 8mm položena ob žleb na nosilce KON 11A (1xnosilec na meter dolžine) pred dobavo preveriti premer odtočnih cevi. Kompletno.</t>
  </si>
  <si>
    <t xml:space="preserve">Dobava in montaža križnega spoja  trak-trak kot KON 01  </t>
  </si>
  <si>
    <t xml:space="preserve">Kontaktna sponka za pločevinaste dele in okroglim vodnikom kot SON 04 </t>
  </si>
  <si>
    <t>Dobava in montaža spoja za prehodni žlebni spoj kot KON 06</t>
  </si>
  <si>
    <t>Dobava in povezava drugih prevodnih delov na strelovod z vijačno povezavo kot so ograja, fasadni jekleni elementi, jeklene konstrukcije in podobno, dolžine do 2m.</t>
  </si>
  <si>
    <t>Dobava in montaža merilnega spoja za Rf-30x3,5 in Al vodnika fi 8mm kot KON 02A</t>
  </si>
  <si>
    <t>Dobava in montaža vertikalne mehanske zaščite merilnega stika kot  VZ 03</t>
  </si>
  <si>
    <t>Dobava in montaža merilne številke kot MŠ za Rf</t>
  </si>
  <si>
    <t>Element za fiksni ozemljilni priključek kot KON 30.</t>
  </si>
  <si>
    <t>Fleksibilni povezovalni element kot KON 05-2 za galvansko povezavo pločevinaste obrobepovezovanje s kontaktno sponko kot KON 05D</t>
  </si>
  <si>
    <t>Poročilo o pregledu, meritvah in preizkusu strelovodne napeljave.</t>
  </si>
  <si>
    <t>Zakoličba kabelske trase. Zajema novo traso za izgradnjo kabelske kanalizacije za zunanji razvod kablov.</t>
  </si>
  <si>
    <t>Izdelava kabelske kanalizacije z upogljivimi PE-HD (stigmaflex) cevmi v zemljišču 50% III.  kategorije. Obseg del: izkop jarka, izdelava podlage za cevi iz peska granulacije 3-7 mm, dobava in polaganje cevi, dobava in vgraditev distančnikov, obbetoniranje cevi (na povoznih površinah) z betonom C16/20 v višini 10 cm nad zgornjim temenom cevi, zasip jarka z utrjevanjem po slojih in odvoz odvečnega materiala in ureditev okolice. Cev 1xpremera 50 mm</t>
  </si>
  <si>
    <t>Enako toda cev 2xpremera 50 mm</t>
  </si>
  <si>
    <t>Enako toda cev 1xpremera 110 mm</t>
  </si>
  <si>
    <t>Enako toda cev 2xpremera125 mm</t>
  </si>
  <si>
    <t>Enako toda cev 4xpremera 110 mm</t>
  </si>
  <si>
    <t>Enako toda cev 6xpremera125 mm+2xpehd 2x50mm</t>
  </si>
  <si>
    <t>Izkop odprtine v utrjeni peščeni podlagi za izgradnjo jaška tip C . Dimenzija izkopa za jašek C je 1x1x1,2m.</t>
  </si>
  <si>
    <t xml:space="preserve">Izgradnja armiranobetonskega jaška tip C z litoželeznim pokrovom 60x60 cm, nosilnostjo 250 kN z napisom "Elektrika" , svetlih mer 60x60x80 cm z betoniranjem C 25/30, kompletno z armaturo in opažem. </t>
  </si>
  <si>
    <t>od navedenega števila pokrovov se pokrovi na peronu izvedejo iz RF materiala tako, da se v pokrov vgradijo tlakovci.</t>
  </si>
  <si>
    <t>Dvig obstoječih jaškov na peronu ali v okolici postajnega poslopja na novo višino perona cca 20 cm. Demontaža obstoječega litoželeznega pokrova 60x60cm. Nadgragnja jaška in montaža novega pokrova. Jašek dimenzij do 1,2x1,2m.</t>
  </si>
  <si>
    <t xml:space="preserve">Izgradnja betonskega temelja za  drog (peron, parkirišče, dostopne poti) zunanje razvetljave  z betonom C25/30  svetlih mer 50x50x100 cm, kompletno z sidrno ploščo in sidrnimi vijaki (nerjavečimi) ter uvodnimi pvc cevmi 1*60 mm, ter 1*36 mm za ozemljitev. </t>
  </si>
  <si>
    <t>Temelj za drog za osvetlitev perona se izdela tako, da temelj droga ni viden (če je ta predviden na peronu).</t>
  </si>
  <si>
    <t>Izgradnja betonskega temelja za  drog zunanje razvetljave  '(drog s plezalnimi klini) z betonom C25/30  svetlih mer 60x60x180 cm, ter vgrajeno betonsko cevjo fi 200 mm, dolžine 180 cm, in PVC cevjo 2*fi 50 mm za uvod-izvod kabla-kompletno.</t>
  </si>
  <si>
    <t>Demontaža obstoječih drogov l=5m razsvetljave skupaj s temeljem dim 50x50x100 ter svetilko in odvoz na deponijo.</t>
  </si>
  <si>
    <t>Demontaža svetilk z drogov vozne mreže kompletno z objemkami, cevmi in kabli. Ob demontaži so potrebni izklopi napetosti voznega omrežja. Odvoz na deponijo.</t>
  </si>
  <si>
    <t>Potrebni izklopi vozne mreže ob postavitvi novih samostojnih drogov drogov, ter elementov zunanje razsvetljave v kolikor se bodo ti montirali v času ko bo vozno omrežje pod napetostjo.</t>
  </si>
  <si>
    <t>Osvetlitev začasnega perona dolžine cca 70m z ambulantnimi drogovi h=10m (cca 3 kosi). Na vsakem drogu se na konzolo namesti svetilka z sijalko 250W-NaVT. Dovodni kabel se začasno položi in mehansko zaščiti. Kompletno.</t>
  </si>
  <si>
    <t xml:space="preserve">Dobava in montaža pocinkanega jeklenega droga na izdelani temelj (cinkanje po SIST EN-ISO 1461). Drog dolžine L=5m montiran s sidrnimi vijaki. Opremljen naj bo  s spono za ozemljitev z vijakom. Vgrajeno naj ima vrstno sponko z odcepno varovalko tip PVE-5/6 (Stanovnik ali tej ustrezno). Sidrni vijaki morajo biti iz nerjavečega materiala. Drog se na peronih montira tako, da so pod tlakovci perona. Na drog (nekatere) bo montirana dodatna optežba kot je zvočniška troblja, el. ura, napisna tabla in podobno). Največja obtežba je ura 40 kg na višini 3,2 m. </t>
  </si>
  <si>
    <t>Bitumenska zaščita spodnjega dela kovinskih drogov do višine 20 cm vključno z vijaki in brez ozemljilnega vodnika.</t>
  </si>
  <si>
    <t>Dobava in montaža pocinkanega jeklenega droga v izdelani temelj (cinkanje po SIST EN-ISO 1461). Drog dolžine L=11m naj bo opremljen s spono za ozemljitev, vijakos ter plezalnimi klini. Vgrajeno naj ima vrstno sponko z odcepno varovalko tip PVE-5/16 (Stanovnik ali tej ustrezno). Drog je potrebno opremiti tudi z jekleno vrvjo kompletno s pritrditvijo ali z varnostnim vodilom, za varovanje proti padcu v globino</t>
  </si>
  <si>
    <t>Konzola za namestitev dveh svetilk na drog  višine h=5m</t>
  </si>
  <si>
    <t>Konzola za namestitev dveh svetilk na drog  višine h=11m</t>
  </si>
  <si>
    <r>
      <rPr>
        <b/>
        <sz val="10"/>
        <rFont val="Arial Narrow"/>
        <family val="2"/>
        <charset val="238"/>
      </rPr>
      <t>Svetilka za osvetlitev peronov in parkirišč;</t>
    </r>
    <r>
      <rPr>
        <sz val="10"/>
        <rFont val="Arial Narrow"/>
        <family val="2"/>
        <charset val="238"/>
      </rPr>
      <t xml:space="preserve"> '5XE2C32A08DA - Streetlight 21, svetilka za kandelaber, porazdelitev svetilnosti: ST0.8a, izstop svetlobe:  asimetrično, način montaže: nastavek, nastavek, LED High Power LED, nazivni svetlobni tok: 3.042 lm, barva svetlobe: 730, barvna temperatura: 3000K, predstikalna naprava: EVG-z možnostjo zatemnjevanja,  termična zaščita, priklop na omrežje: 220..240V, AC, 50/60Hz, začetek
obratovalne dobe: 21.8 W, konec obratovalne dobe: 22.7 W, redukcija: 10 W, ohišje svetilke, material: aluminij tlačno ulito, prašno premazano, v Siteco® kovinsko sivi barvi (DB 702S), nastavek: 60/76mm (direktni natik) in 42/60mm (pritrditev s strani), kandelabrska prirobnica: 42mm: 5XC10008XM4, 60mm: 5XC10008XM2, 76mm: 5XC10008XM1, zaščitna stopnja (celota): IP66,
zaščitni razred (celota): zaščitni razred II (RII - zaščitno izoliranje), certifikacijski znak: CE, ENEC, VDE, odpornost na udarce: IK09, dopustna okoliška
temperatura za zunanja območja uporabe: -35..+50°C. </t>
    </r>
  </si>
  <si>
    <t>Pritrdilna prirobnica za kandelaber natičnega premera Ø 40 mm</t>
  </si>
  <si>
    <r>
      <rPr>
        <b/>
        <sz val="10"/>
        <rFont val="Arial Narrow"/>
        <family val="2"/>
        <charset val="238"/>
      </rPr>
      <t>Svetilke za osvetlitev tirnega območja.</t>
    </r>
    <r>
      <rPr>
        <sz val="10"/>
        <rFont val="Arial Narrow"/>
        <family val="2"/>
        <charset val="238"/>
      </rPr>
      <t xml:space="preserve"> 5XE3D32A08MA - Streetlight 21, svetilka za kandelaber, porazdelitev svetilnosti: ST1.0a,  LED High Power LED, nazivni svetlobni tok: 14.340 lm, barva svetlobe: 730, barvna temperatura: 3000K, predstikalna naprava: EVG-z možnostjo zatemnjevanja, termična
zaščita, priklop na omrežje: 220..240V, AC, 50/60Hz, začetek obratovalne dobe: 100 W,  ohišje svetilke, material: aluminij tlačno ulito, prašno premazano, v Siteco® kovinsko sivi barvi (DB 702S),
nastavek: 60/76mm (direktni natik) in 42/60mm (pritrditev s strani), kandelabrska prirobnica: 42mm: 5XC10008XM4, 60mm: 5XC10008XM2, 76mm: 5XC10008XM1, zaščitna stopnja (celota): IP66, zaščitni razred (celota): zaščitni razred 1 (RII - zaščitno izoliranje), certifikacijski znak: CE, ENEC, VDE, odpornost na udarce: IK09, dopustna okoliška temperatura za zunanja območja uporabe: -35 +50°C vključno s pritrdilno</t>
    </r>
  </si>
  <si>
    <t xml:space="preserve"> 5XC10008XM1-pritrdilna prirobnica za kandelaber natičnega premera Ø 76 mm</t>
  </si>
  <si>
    <r>
      <t>Dobava in polaganje kabla v izdelano kabelsko kanalizacijo (del v  betonska korita, del v pvc cevi) ali notranjosti droga. Oštevilčenje kablov v vseh kabelskih jaških in razdelilnikih. Kabel NYY-J-3x2,5 mm</t>
    </r>
    <r>
      <rPr>
        <vertAlign val="superscript"/>
        <sz val="10"/>
        <rFont val="Arial Narrow"/>
        <family val="2"/>
        <charset val="238"/>
      </rPr>
      <t>2</t>
    </r>
  </si>
  <si>
    <r>
      <t>Enako toda kabel NYY-J-4x6 mm</t>
    </r>
    <r>
      <rPr>
        <vertAlign val="superscript"/>
        <sz val="10"/>
        <color theme="1"/>
        <rFont val="Arial Narrow"/>
        <family val="2"/>
        <charset val="238"/>
      </rPr>
      <t>2</t>
    </r>
  </si>
  <si>
    <r>
      <t>Enako toda kabel NYY-J-5x6 mm</t>
    </r>
    <r>
      <rPr>
        <vertAlign val="superscript"/>
        <sz val="10"/>
        <color theme="1"/>
        <rFont val="Arial Narrow"/>
        <family val="2"/>
        <charset val="238"/>
      </rPr>
      <t>2</t>
    </r>
  </si>
  <si>
    <r>
      <t>Enako toda kabel NYY-J-4x10 mm</t>
    </r>
    <r>
      <rPr>
        <vertAlign val="superscript"/>
        <sz val="10"/>
        <color theme="1"/>
        <rFont val="Arial Narrow"/>
        <family val="2"/>
        <charset val="238"/>
      </rPr>
      <t>2</t>
    </r>
  </si>
  <si>
    <r>
      <t>Enako toda kabel NYY-J-4x16 mm</t>
    </r>
    <r>
      <rPr>
        <vertAlign val="superscript"/>
        <sz val="10"/>
        <color theme="1"/>
        <rFont val="Arial Narrow"/>
        <family val="2"/>
        <charset val="238"/>
      </rPr>
      <t>2</t>
    </r>
  </si>
  <si>
    <r>
      <t>Enako toda kabel NYY-J-4x35 mm</t>
    </r>
    <r>
      <rPr>
        <vertAlign val="superscript"/>
        <sz val="10"/>
        <color theme="1"/>
        <rFont val="Arial Narrow"/>
        <family val="2"/>
        <charset val="238"/>
      </rPr>
      <t>2</t>
    </r>
  </si>
  <si>
    <r>
      <t>Enako toda kabel NA2XY-J-4x150 mm</t>
    </r>
    <r>
      <rPr>
        <vertAlign val="superscript"/>
        <sz val="10"/>
        <color theme="1"/>
        <rFont val="Arial Narrow"/>
        <family val="2"/>
        <charset val="238"/>
      </rPr>
      <t>2</t>
    </r>
  </si>
  <si>
    <t>Opomba: Kabel NA2XY-J-4x150 je pride v poštev le v kolikor Elektro služba zagotovi kabelsko kanalizacijo od postajnega poslopja do krajevne trafo postaje SVC Litija L-020. Zamenjava obstoječega kabla.</t>
  </si>
  <si>
    <t>Dobava in polaganje traku Rf 30*3,5mm položen v izkopani kanal za ozemljitev drogov zunanje razsvetljave, kompletno s križno sponko in povezavo z drogovi z jekleno vrvjo.</t>
  </si>
  <si>
    <t>Križna sponka pri vsakem drogu zunanje razsvetljave za ozemljitev droga ter ostalih prevodnih mas kot so ograje, obvestilne table, zavetišče, jeklene klopi na peronu in podobno.</t>
  </si>
  <si>
    <r>
      <t>Dobava in polaganje izolirane pocinkane jeklene vrvi 70 mm</t>
    </r>
    <r>
      <rPr>
        <vertAlign val="superscript"/>
        <sz val="10"/>
        <rFont val="Arial Narrow"/>
        <family val="2"/>
        <charset val="238"/>
      </rPr>
      <t>2</t>
    </r>
    <r>
      <rPr>
        <sz val="10"/>
        <rFont val="Arial Narrow"/>
        <family val="2"/>
        <charset val="238"/>
      </rPr>
      <t xml:space="preserve"> položene v alkaten cev fi 32 mm v gramozni gredi ali v cevi od droga zunanje razsvetljave in drugih večjih prevodnih delov do ozemljila, kompletno z vijakom  (dolžine do 5m).</t>
    </r>
  </si>
  <si>
    <t>Enako toda dolžine do 10 m</t>
  </si>
  <si>
    <r>
      <t>Dobava in montaža kabelske spojke za povezavo obstoječih in novih kablov zunanje razsvetljave v jašku. Spojke do preseka kabla 4x16 mm</t>
    </r>
    <r>
      <rPr>
        <vertAlign val="superscript"/>
        <sz val="10"/>
        <rFont val="Arial Narrow"/>
        <family val="2"/>
        <charset val="238"/>
      </rPr>
      <t>2</t>
    </r>
    <r>
      <rPr>
        <sz val="10"/>
        <rFont val="Arial Narrow"/>
        <family val="2"/>
        <charset val="238"/>
      </rPr>
      <t>.</t>
    </r>
  </si>
  <si>
    <t>Naprava za nadzor nedovoljene napetosti dotika na ozemljenih strukturah postaje napram tirnicam povratnega toka v enosmernem sistemu vleke nazivne napetosti 3000 V (skladno s standardom SIST EN).  Karakteristike;napajanje izmenična napetost 230V, AC. Glavne lastnosti kontaktorja tirnica-zemlja: Nazivna napetost Une 3000 V DC, najvišja napetost opreme 4,8 kV, DC, izolacijski nivo 50 Hz/1min, izolacijski nivo 1,2/50ms 40 kV, izklopni tok 900A, vklopni tok 50 kA, prenapetostni rele 40, 170V, DC. Displej dogodkov ter daljinski prenos dogodkov. Tip naprave je LBR-n COET. Kompletno dobava priklop in šilanje osebja.</t>
  </si>
  <si>
    <t>Polaganje vodnika med napravo in minus polom voznega omrežja (tirnico), ter med napravo in najbližjim drogom voznega omrežja. Vodnik se položi v pvc cev fi 50mm in se na vrat tirnico in drog VM privijači. Vodnik H07V-K-120 mm2</t>
  </si>
  <si>
    <t>Prilagoditev SCADE SNEV za napravo za kratkostičenje in prenos v center vodenja Ljubljana za vodenje SNEV :</t>
  </si>
  <si>
    <t xml:space="preserve">Meritve in preizkus el. instalacij ter meritve osvetljenosti zunanje razsvetljave in prikaz rezultatov. </t>
  </si>
  <si>
    <r>
      <t xml:space="preserve">Trilux Aragon F15PW LED 41W 840 PC IP66 - nadgradna svetilka s povišano stopnjo zaščite, z LED virom svetlobe nevtralne barve 4000K in Ra&gt;80 in barvne stabilnosti LED: 3SDCM, izhodne svetilnosti svetilke 6500lm, svetlobnotehničnega izkoristka min. 158lm/W, z omejitvijo bleščanja UGR 24,5 / 19,7 po EN 12464-1,  ohišje iz PC sive barve RAL 7035 in  PC difuzor z notranjo mikroprizmatično optiko, s širokim snopom svetlobe, odporna na udarce po min. IK08, dimenzije:  1552x102x91 mm, za temperaturno območje od -30°C do +35°C, s predvideno obratovalno dobo: 70000h L80 pri 25 st. C, s certifikatom ENEC, energijskega razreda A++, z garancijo 5 let </t>
    </r>
    <r>
      <rPr>
        <b/>
        <sz val="10"/>
        <rFont val="Arial Narrow"/>
        <family val="2"/>
        <charset val="238"/>
      </rPr>
      <t>Oznaka v načrtu S1</t>
    </r>
    <r>
      <rPr>
        <sz val="10"/>
        <rFont val="Arial Narrow"/>
        <family val="2"/>
        <charset val="238"/>
      </rPr>
      <t>.</t>
    </r>
  </si>
  <si>
    <t>ZLV/525/15 - linijsko ožičenje 5x2,5mm2 - po potrebi</t>
  </si>
  <si>
    <r>
      <t xml:space="preserve">MTS BD24445 LED 28W 830 IP65  - vgradna stropna zunanja svetilka stanovitne konstrukcije s povišano stopnjo zaščite IP65 in LED virom svetlobe tople barve 3000K in Ra&gt;80, izhodne svetilnosti svetilke 2560 lm, z zelo širokosnopno 86° simetrično optiko  po izračunu, prašno lakirano ohišje iz litega aluminija grafitno črne barve in varnostno kaljeno steklo, z vgrajeno visoko odsevno optiko, zaščitnega razreda II z ločenim pretvornikom v IP65 zaščiti, odporna na udarce po IK07, za vpetje v sekundarni strop debeline do 55 mm, dimenzije: Ø175x98 mm, z možnostjo linijskega ožičenja, potrebni vgradni izrez: Ø160 x 100 mm, s predvideno obratovalno dobo 75 000h L80 B50  pri 25 °C, z v primeru poškodbe ali okvare enostavno zamenjavo varnostnega stekla, predstikalne naprave, LED modula in tesnil, s certifikatom ENEC in energijskega razreda A++, z garancijo dobavljivosti nadomestnih delov vključno z LED enoto min. 20 let. </t>
    </r>
    <r>
      <rPr>
        <b/>
        <sz val="10"/>
        <rFont val="Arial Narrow"/>
        <family val="2"/>
        <charset val="238"/>
      </rPr>
      <t>Oznaka v načrtu S2.</t>
    </r>
  </si>
  <si>
    <r>
      <t xml:space="preserve">MTS BD24443 LED 20W 830 IP65  - vgradna stropna zunanja svetilka stanovitne konstrukcije s povišano stopnjo zaščite IP65 in LED virom svetlobe tople barve 3000K in Ra&gt;80, izhodne svetilnosti svetilke 1875 lm, z zelo širokosnopno 86° simetrično optiko  po izračunu, prašno lakirano ohišje iz litega aluminija grafitno črne barve in varnostno kaljeno matirano steklo, z vgrajeno hibridno optiko z kmbinacijo visoko odsevne optike iz čistega aluminija in optičnih silikonskih leč za učinkovito omejitev bleščanja, zaščitnega razreda II z ločenim pretvornikom v IP65 zaščiti, odporna na udarce po IK07, za vpetje v sekundarni strop debeline do 45 mm, dimenzije: Ø145x93 mm, z možnostjo linijskega ožičenja, potrebni vgradni izrez: Ø128 x 100 mm, s predvideno obratovalno dobo 120 000h L80 B50  pri 25 °C,  z v primeru poškodbe ali okvare enostavno zamenjavo varnostnega stekla, predstikalne naprave, LED modula in tesnil, z zaščito proti sunkom napetosti po DIN EN61547, s certifikatom ENEC in energijskega razreda A++, z garancijo dobavljivosti nadomestnih delov vključno z LED enoto min. 20 let. </t>
    </r>
    <r>
      <rPr>
        <b/>
        <sz val="10"/>
        <rFont val="Arial Narrow"/>
        <family val="2"/>
        <charset val="238"/>
      </rPr>
      <t>Oznaka v načrtu S3.</t>
    </r>
  </si>
  <si>
    <r>
      <t xml:space="preserve">MTS BD24834 LED 39W 830 IP65  - vgradna stropna zunanja svetilka stanovitne konstrukcije s povišano stopnjo zaščite IP65 in LED virom svetlobe tople barve 3000K in Ra&gt;80, izhodne svetilnosti svetilke 4630 lm, s širokosnopno 56° simetrično optiko  po izračunu, prašno lakirano ohišje iz litega aluminija grafitno črne barve in varnostno kaljeno steklo, z vgrajeno visoko odsevno optiko, zaščitnega razreda II z ločenim pretvornikom v IP65 zaščiti, odporna na udarce po IK08, za vpetje v sekundarni strop debeline do 50 mm, dimenzije: Ø220x114 mm, z možnostjo linijskega ožičenja, potrebni vgradni izrez: Ø202 x 115 mm, s predvideno obratovalno dobo LED modula: 120 000h L80 B50  pri 25 °C, z v primeru poškodbe ali okvare enostavno zamenjavo varnostnega stekla, predstikalne naprave, LED modula in tesnil, s certifikatom ENEC in energijskega razreda A++, z garancijo dobavljivosti nadomestnih delov vključno z LED enoto min. 20 let </t>
    </r>
    <r>
      <rPr>
        <b/>
        <sz val="10"/>
        <rFont val="Arial Narrow"/>
        <family val="2"/>
        <charset val="238"/>
      </rPr>
      <t>Oznaka v načrtu S4.</t>
    </r>
  </si>
  <si>
    <r>
      <t xml:space="preserve">MTS B24417 LED 19W 830 IP65 - nadgradna stropna svetilka s povišano stopnjo zaščite in LED virom svetlobe tople barve 3000K, širina rotacijsko simetričnega snopa svetlobe 59°, prahotesna in odporna na vodo, izhodne svetilnosti svetilke 2420 lm, material: prašno lakiran tlačno liti aluminij grafitno črne barve, nerjavno jeklo in varnostno steklo, dimenzije: Ø 190x190 mm, komplet z že vgrajenim pretvornikom, z dvema uvodnicama za možnost linijskega ožičenja, z vgrajenim kontrolerjem temperature za za termično zaščito občutljivih delov, predvidene obratovalne dobe LED modula: 200000h L80 pri 25 st.C, s certifikatom ENEC, odporna na udarce po IK08, z v primeru okvare ali poškodbe zamenljivimi pretvornikom, LED modulom, odsevnikom in tesnili, z garancijo dobavljivosti nadomestnih delov vključno z LED enoto min. 20 let. </t>
    </r>
    <r>
      <rPr>
        <b/>
        <sz val="10"/>
        <rFont val="Arial Narrow"/>
        <family val="2"/>
        <charset val="238"/>
      </rPr>
      <t>Oznaka v načrtu S5.</t>
    </r>
  </si>
  <si>
    <r>
      <t xml:space="preserve">MTS B24430 LED 19W 830 IP65 - nadgradna stropna svetilka s povišano stopnjo zaščite in LED virom svetlobe tople barve 3000K, z elipsoidnim snopom svetlobe 100° / 57°, prahotesna in odporna na vodo, izhodne svetilnosti svetilke 2070 lm, material: prašno lakiran tlačno liti aluminij grafitno črne barve, nerjavno jeklo in matirano varnostno steklo, dimenzije: Ø 130x135 mm, komplet z že vgrajenim pretvornikom, z dvema uvodnicama za možnost linijskega ožičenja, z vgrajenim kontrolerjem temperature za za termično zaščito občutljivih delov, predvidene obratovalne dobe LED modula: 200000h L80 pri 25 st.C, s certifikatom ENEC, odporna na udarce po IK07, z v primeru okvare ali poškodbe zamenljivimi silikonskimi lečami, pretvornikom, LED modulom, odsevnikom in tesnili, z garancijo dobavljivosti nadomestnih delov vključno z LED enoto min. 20 let. </t>
    </r>
    <r>
      <rPr>
        <b/>
        <sz val="10"/>
        <rFont val="Arial Narrow"/>
        <family val="2"/>
        <charset val="238"/>
      </rPr>
      <t>Oznaka v načrtu S6</t>
    </r>
  </si>
  <si>
    <r>
      <t>Beghelli 19370 LLL EXTREME LED 7,5W OPT SE1H Lunga7M IP65 - nadgradna stropna svetilka zasilne razsvetljave s povišano stopnjo zaščite in LED virom svetlobe, z priloženo lečno koridor optiko lungaluce 7m, priključne moči: 7,5W, stanovitno ohišje iz tlačno litega aluminija, odporno na udarce po IK09, v pripravnem spoju avtonomije 1h, izhodne svetilnosti pri avtonomiji 1h: 1000 lm, dimenzije: 180x180x57 mm, za temperaturno območje od: -20˚C do +50˚C, s certifikatom CE, z garancijo 10 let na komplet svetilko vključno z baterijo.</t>
    </r>
    <r>
      <rPr>
        <b/>
        <sz val="10"/>
        <color theme="1"/>
        <rFont val="Arial Narrow"/>
        <family val="2"/>
        <charset val="238"/>
      </rPr>
      <t xml:space="preserve"> Oznaka v načrtu ZS1.</t>
    </r>
  </si>
  <si>
    <r>
      <t xml:space="preserve">Beghelli 19370 LLL EXTREME LED 7,5W OPT SE1H IP65 - nadgradna stropna svetilka zasilne razsvetljave s povišano stopnjo zaščite in LED virom svetlobe, z priloženimi lečami Largaluce ( antipanik) 7m, priključne moči: 7,5W, stanovitno ohišje iz tlačno litefa aluminija, odporno na udarce po IK09, v pripravnem spoju avtonomije 1h, izhodne svetilnosti pri avtonomiji 1h: 1000 lm, dimenzije: 180x180x57 mm, za temperaturno območje od: -20˚C do +50˚C, s certifikatom CE, z garancijo 10 let na komplet svetilko vključno z baterijo. </t>
    </r>
    <r>
      <rPr>
        <b/>
        <sz val="10"/>
        <color theme="1"/>
        <rFont val="Arial Narrow"/>
        <family val="2"/>
        <charset val="238"/>
      </rPr>
      <t>Oznaka v načrtu ZS2.</t>
    </r>
  </si>
  <si>
    <r>
      <t xml:space="preserve">Beghelli 19370 LLL EXTREME LED 7,5W OPT SE1H Larga7M IP65 - nadgradna stropna svetilka zasilne razsvetljave s povišano stopnjo zaščite in LED virom svetlobe, z priloženo lečno antipanik optiko largaluce 7m, priključne moči: 7,5W, stanovitno ohišje iz tlačno litega aluminija, odporno na udarce po IK09, v pripravnem spoju avtonomije 1h, izhodne svetilnosti pri avtonomiji 1h: 1000 lm, dimenzije: 180x180x57 mm, za temperaturno območje od: -20˚C do +50˚C, s certifikatom CE, z garancijo 10 let na komplet svetilko vključno z baterijo. </t>
    </r>
    <r>
      <rPr>
        <b/>
        <sz val="10"/>
        <color theme="1"/>
        <rFont val="Arial Narrow"/>
        <family val="2"/>
        <charset val="238"/>
      </rPr>
      <t>Oznaka v načrtu ZS3.</t>
    </r>
  </si>
  <si>
    <r>
      <t xml:space="preserve">Beghelli 4371 UP LED 7,5W AT SE1H OPT IP65  - nadgradna stenska oz. stropna svetilka zasilne razsvetljave z LED virom svetlobe, s titan baterijami, z avto test funkcijo, v pripravnem spoju avtonomije 1h, izhodne svetilnosti svetilke pri 1h avtonomiji: 450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ohišje bele barve, s certifikatom CE, za temperaturno območje od. - 20°C do +50°C, z garancijo 10 let na komplet svetilko vključno z baterijo. </t>
    </r>
    <r>
      <rPr>
        <b/>
        <sz val="10"/>
        <color theme="1"/>
        <rFont val="Arial Narrow"/>
        <family val="2"/>
        <charset val="238"/>
      </rPr>
      <t>Oznaka v načrtu ZS4.</t>
    </r>
  </si>
  <si>
    <t>Instalacijsko stikalo, podometne izvedbe, IP44, komplet z razvodnico, nosilnim in okrasnim okvirjem - 250V, 16A, IZMENIČNO STIKALO</t>
  </si>
  <si>
    <t>Enofazna nadometna vtičnica, IP44, z zaščitnim kontaktom, komplet z razvodnico, nosilnim in okrasnim okvirjem, 250V, 16A</t>
  </si>
  <si>
    <t>Nadometna razvodnica za izenačevanje potenciala, komplet z vgrajenimi priključnimi sponkami</t>
  </si>
  <si>
    <t>Glavna zbiralnica za izenačevanje potencialov</t>
  </si>
  <si>
    <r>
      <t>Vodnik za izenačevanje potencialo in povezavo kovinskih mas in opreme, položen prosto ali uvlečen v predhodno položene instalacijske cevi  - HO7V-U 6mm</t>
    </r>
    <r>
      <rPr>
        <vertAlign val="superscript"/>
        <sz val="10"/>
        <color theme="1"/>
        <rFont val="Arial Narrow"/>
        <family val="2"/>
        <charset val="238"/>
      </rPr>
      <t>2</t>
    </r>
  </si>
  <si>
    <r>
      <t>Instalacijski kabel položen delno podometno, delno uvlečen v instalacijske cevi in večji del položen na kabelske police - NYM-J-5x2,5 mm</t>
    </r>
    <r>
      <rPr>
        <vertAlign val="superscript"/>
        <sz val="10"/>
        <color theme="1"/>
        <rFont val="Arial Narrow"/>
        <family val="2"/>
        <charset val="238"/>
      </rPr>
      <t>2</t>
    </r>
  </si>
  <si>
    <t>Enako toda kabel NYM-J-2x1,5 mm2</t>
  </si>
  <si>
    <t>Enako toda kabel NYM-J-3x2,5 mm2</t>
  </si>
  <si>
    <t>Enako toda kabel NYM-J-5x1,5 mm2</t>
  </si>
  <si>
    <t>Enako toda kabel NYM-J-3x1,5 mm2</t>
  </si>
  <si>
    <t>Enako toda kabel NYM-J-4x1,5 mm2</t>
  </si>
  <si>
    <r>
      <t xml:space="preserve"> - LiYCY-24x1,5 mm</t>
    </r>
    <r>
      <rPr>
        <vertAlign val="superscript"/>
        <sz val="10"/>
        <rFont val="Arial Narrow"/>
        <family val="2"/>
        <charset val="238"/>
      </rPr>
      <t>2</t>
    </r>
  </si>
  <si>
    <r>
      <t xml:space="preserve"> - LiYCY-48x1,5 mm</t>
    </r>
    <r>
      <rPr>
        <vertAlign val="superscript"/>
        <sz val="10"/>
        <rFont val="Arial Narrow"/>
        <family val="2"/>
        <charset val="238"/>
      </rPr>
      <t>2</t>
    </r>
  </si>
  <si>
    <r>
      <t xml:space="preserve"> - LiYCY-8x1,5 mm</t>
    </r>
    <r>
      <rPr>
        <vertAlign val="superscript"/>
        <sz val="10"/>
        <rFont val="Arial Narrow"/>
        <family val="2"/>
        <charset val="238"/>
      </rPr>
      <t>2</t>
    </r>
  </si>
  <si>
    <t>Elektroinstalacijska cev, rebrasta, gibljiva, položena  podometno v opaž ali tlak podhoda  i. c. Φ 16 mm</t>
  </si>
  <si>
    <t>Enako toda i. c. Φ 23 mm</t>
  </si>
  <si>
    <t>Enako toda i. c. Φ 32 mm</t>
  </si>
  <si>
    <t>Enako toda i. c. Φ 50 mm</t>
  </si>
  <si>
    <t>Kabelske police, izdelane iz vročecinkane perforirane pločevine, komplet s pokrovi (po potrebi), spojnim, nosilnim in pritrdilnim priborom, položeni v nadstreških in podhodu-PK 50/60</t>
  </si>
  <si>
    <t>Enako toda polica PK 100/60</t>
  </si>
  <si>
    <t>Nadometna vtičnica v podhodu 230V, 16A, IP55</t>
  </si>
  <si>
    <t>IR senzor gibanja 180 stopinj za montažo na strop.</t>
  </si>
  <si>
    <r>
      <t>Vodnik za izenačevanje potencialo in povezavo kovinskih mas in opreme, položen prosto ali uvlečen v predhodno položene instalacijske cevi HO7V-U-6 mm</t>
    </r>
    <r>
      <rPr>
        <vertAlign val="superscript"/>
        <sz val="10"/>
        <color theme="1"/>
        <rFont val="Arial Narrow"/>
        <family val="2"/>
        <charset val="238"/>
      </rPr>
      <t>2</t>
    </r>
  </si>
  <si>
    <t>Razdelilnik RP-RZR podhod+zunanja razsvetljava) je predviden kot  ena večja ali dve manjši prosto stoječi termoplastični omari odporni na UV žarke, s ključavnico SŽ-EE, dimenzij 1250x1000x250 mm, IP55 z vgrajeno opremo. Pred izvedbo preveriti velikost:</t>
  </si>
  <si>
    <t xml:space="preserve"> -predal za načrt A4</t>
  </si>
  <si>
    <t xml:space="preserve"> - svetilka kot SZ 14W/230V, 50 Hz</t>
  </si>
  <si>
    <t xml:space="preserve"> - stikalo vgrajeno na vrata 3p, 100A </t>
  </si>
  <si>
    <t>- stikalo 10 A vgradno na šino tripoložajno dvopolno 1-0-2</t>
  </si>
  <si>
    <t xml:space="preserve">-stikalo 10 A -na šino(2 polno, položaj 1-0-2) </t>
  </si>
  <si>
    <t xml:space="preserve"> - instalacijski odklopnik do velikosti 25A/3p-C</t>
  </si>
  <si>
    <t xml:space="preserve"> - pomožni kontakt za instalacijski odklopnik </t>
  </si>
  <si>
    <t xml:space="preserve"> - pomožni kontakt za RCD stikalo</t>
  </si>
  <si>
    <t xml:space="preserve"> - kontaktor 230V, 20A, 2-0, krm. nap. 230V,AC</t>
  </si>
  <si>
    <t xml:space="preserve"> - kontaktor 230V, 20A, 4-0, krm. nap. 230V,AC</t>
  </si>
  <si>
    <t>-časovno stikalo, 24 ur, 7 dni krm. nap. 230V</t>
  </si>
  <si>
    <t>-zaščitno stik. RCCB In=63A, Ii=0,03A s povečano odpornostjo na atmosferska pražnenja</t>
  </si>
  <si>
    <t>-zaščitno stik. RCCB In=40A, Ii=0,03A s povečano odpornostjo na atmosferska pražnenja</t>
  </si>
  <si>
    <t>-FSA naprava za avtomatski ponovni vklop zaščitnega stikala</t>
  </si>
  <si>
    <t>-zaščitno stikalo KZS In=16A, Ii=0,03A</t>
  </si>
  <si>
    <t>-pomožni rele, 10A, 4-0, krm. nap. 230V,AC</t>
  </si>
  <si>
    <t>-pomožni rele, 8A, 2 CO, krm. nap. 24V,DC</t>
  </si>
  <si>
    <t xml:space="preserve">-tokovni nadzorni rele s pomožnim kontaktom, UR5I1011 </t>
  </si>
  <si>
    <t>-kontrolnik napetosti za tri faze z dvema pomožnima kontaktoma</t>
  </si>
  <si>
    <t xml:space="preserve">-grelec 45W, kot HZG45 </t>
  </si>
  <si>
    <t>-regulator temperature in vlage v omari</t>
  </si>
  <si>
    <t>-vtičnica 230V, 16A na šino v omari</t>
  </si>
  <si>
    <t>-prenapetostni odvodniki ta TT sistem nivo C</t>
  </si>
  <si>
    <t>-ločilni transformator 400/230 V, 160 VA</t>
  </si>
  <si>
    <t>-usmernik 230V,AC/24V,DC V, 100 VA</t>
  </si>
  <si>
    <t xml:space="preserve">-vrstne sponke vs 2,5 </t>
  </si>
  <si>
    <t xml:space="preserve">-vrstne sponke vs 1,5 </t>
  </si>
  <si>
    <t xml:space="preserve">-PEN zbiralka </t>
  </si>
  <si>
    <t>-kanal IKP1</t>
  </si>
  <si>
    <t xml:space="preserve">-tesnitev uvodnih cevi Raychem RDSS, 'ter razvlaževalni granulat </t>
  </si>
  <si>
    <t>Izkop in izdelava betonskega temelja z betonom C25/30 dimenzij 30x30x70 cm z vgradnjo nosilca za pritrditev ograje</t>
  </si>
  <si>
    <t>Nosilec žične ograje, pocinka jeklena cev fi 76,1 mm dolžine do 230 cm vgrajena v betonski temelj.</t>
  </si>
  <si>
    <t xml:space="preserve">Panel žične ograje narejen iz okvirja 180x50 cm s pocinkano cevjo fi 34. Pletena pocinkana mreža z okencem 30x30 mm velikosti 180x50 cm. Opremljen mora biti s tečaji in ključavnico s ključem SŽ-EE. Izvedba kot dvojna vrata. </t>
  </si>
  <si>
    <t xml:space="preserve">Panel žične ograje narejen iz okvirja 180x30 cm s pocinkano cevjo fi 34. Pletena pocinkana mreža z okencem 30x30 mm velikosti 180x25 cm. Izvedba fiksna pritrditev. </t>
  </si>
  <si>
    <t xml:space="preserve">-Panel žične ograje narejen iz okvirja 180x30 cm s pocinkano cevjo fi 34. Pletena pocinkana mreža z okencem 30x30 mm velikosti 180x25 cm. Izvedba fiksna pritrditev. </t>
  </si>
  <si>
    <t>Omarica narejena iz Rf materila z vrati in ključavnico SŽ-EE, dimenzij 15x10x10 cm, IP 40.  Omarica je lahko brez hrbtišča. Omarica se vgradi v odprtino v podhodu z namestitvijo vtičnice 230V, 16A, IP44.</t>
  </si>
  <si>
    <t>Ogrevanje žlote in odtočnih cevi. Dobava in montaža ATESTIRANE grelne instalacije v žloto in odtočne cevi do peskolova s pritrdilno in obesno opremo, z grelnim kablom GD 20W/m</t>
  </si>
  <si>
    <t>Stikalni blok z diferenčno in kratkostično zaščito ter avtomatiko za upravljanje preko temperaturnega regulatorja kot Egro Zorman</t>
  </si>
  <si>
    <t>Elektronski sklop EM, digitalni za optimalno krmiljenje ogrevanja žlebov s pogoji vlage in temperature</t>
  </si>
  <si>
    <t>Komplet žlebnih tipal vlage in temperature za elektronski sklop EM</t>
  </si>
  <si>
    <t>Temperaturni regulator za ročni vklop za vgradnjo na DIN letev, 0 do 40°C s tipalom 3m</t>
  </si>
  <si>
    <t>Drobni in vezni material, meritve, atesti, puščanje v pogon, tehnična dokumentacija</t>
  </si>
  <si>
    <r>
      <t>Dobava in polaganje napajalnega kabla za stikalni blok gretja žlot iz nadstrešnic -NYY-J-4 x 16 mm</t>
    </r>
    <r>
      <rPr>
        <vertAlign val="superscript"/>
        <sz val="10"/>
        <color theme="1"/>
        <rFont val="Arial Narrow"/>
        <family val="2"/>
        <charset val="238"/>
      </rPr>
      <t xml:space="preserve">2 </t>
    </r>
  </si>
  <si>
    <t>Izdelava poročila o vizualnem pregledu, preizkusu in meritvah električnih instalacij. Potrdilo o brezhibnem delovanju aktivne požarne zaščite (zasilna razsvetljava nadhoda in stopnišča).</t>
  </si>
  <si>
    <t>Dobava in polaganje nerjavečega traku Rf 30x3,5 mm v podhodu v armirano-betonsko konstrukcijo ter povezava z armaturo s sponko KON 09. Sponka na tekoči meter.</t>
  </si>
  <si>
    <t>Povezava dveh Rf trakov 30x3,5 s križno spojko KON 01A</t>
  </si>
  <si>
    <t>Povezava Rf traku 30x3,5mm s križno spojko KON 02A</t>
  </si>
  <si>
    <t>Element za fiksni ozemljilni priključek kot Hermi KON30.  Preko tega priključka se izvede povezava za GIP, DIP, Rf ročaji stopnišča, jeklene konstrukcije nadhoda, jeklene klopi in podobno.</t>
  </si>
  <si>
    <t xml:space="preserve">Dobava in polaganje vodnika fi 8mm iz Al legure na konzole za "Sika" kritino kompletno s konzolo SON04A po robu strehe ali na atiko s SON14 peronskegih nadstreškov. Konzola na vsaki meter dolžine. </t>
  </si>
  <si>
    <t xml:space="preserve">Dobava in polaganje vodnika fi 8mm iz Al legure na konzole za "Sika" kritino kompletno s konzolo SON017 prečno po peronskih nadstreških in po vrhu stopnišč-kompletno. Konzola na vsaki meter dolžine. </t>
  </si>
  <si>
    <t>Povezava ozemljila z nosilci nadstreška, ograje in pododbno, vijačna z 2xM8 z ušescem na nosilcu</t>
  </si>
  <si>
    <t>Povezava zgoraj omenjenega na jekleno kontsrukcijo nadstreška s sponko SON16 in samoreznim vijakom.</t>
  </si>
  <si>
    <t>Dobava in montaža vezice za ozemljitev drogov ograje, in podobno H07V-K-16 mm2, l=0,5m</t>
  </si>
  <si>
    <t>Priključni vodotesni Raychem spoj</t>
  </si>
  <si>
    <t>Stikalni blok z diferenčno in kratkostično zaščito ter avtomatiko za upravljanje preko temperaturnega regulatorja kot Egro Zorman. Opremljen mora biti s ključavnico SŽ-EE.</t>
  </si>
  <si>
    <t>Temperaturni regulator za ročni vklop</t>
  </si>
  <si>
    <t>Elektronski sklop s tipali za samodejni vklop ob prisotnosti snega</t>
  </si>
  <si>
    <t>1 Električne inštalacije v postajnem poslopju</t>
  </si>
  <si>
    <t>2. Električne inštalacije zunanje razsvetljave</t>
  </si>
  <si>
    <t>3 Električne inštalacije za podhod in nadstrešnice</t>
  </si>
  <si>
    <r>
      <t xml:space="preserve">Trilux Arimo Fit M73 PW19 LED 31W 840 ET IP40 - zaprta stropna svetilka z LED virom svetlobe nevtralne barve 4000K in kakovosti barvne kakovosti Ra&gt;80, izhodne svetilnosti svetilke 4200 lm, barvne enakomernosti po McAdam: 3 SDCM, prašno lakirano kovinsko ohišje bele barve RAL9016, s širokosnopno PMMA mikroprizmatično optiko z visokim izkoristkom, z omejitvijo bleščanja UGR&lt;19 po EN12464-1 oz. UGR=17,9 z vseh strani, s predvideno obratovalno dobo 100 000h L80 pri 25  ͦ C oz. 50 000h L90 pri 25° C, dimenzije svetilke: 596x596x22/32 mm, energijskega razreda A++, s certifikatom CE,  z garancijo 5 let. </t>
    </r>
    <r>
      <rPr>
        <b/>
        <sz val="10"/>
        <rFont val="Arial Narrow"/>
        <family val="2"/>
        <charset val="238"/>
      </rPr>
      <t>Oznaka v načrtu S1.</t>
    </r>
  </si>
  <si>
    <r>
      <t>Trilux Amatris C07 HR LED 16W 840 IP44 - vgradna zaprta stropna svetilka z LED virom svetlobe nevtralne barve 3000K in barvne kakovosti po RA&gt;80, s povišano stopnjo zaščite, izhodne svetilnosti svetilke: 1500 lm, poglobljena z visokosijajnim širokosnopnim odsevnikom, zaprta s PMMA mikroprizmatično optiko, z omejitvijo bleščanja UGR=19,7,  s pasivnim sistemom hlajenja iz litega aluminija, dimenzije: Ø230x100 mm, potrebni vgradni izrez: Ø 200 mm, predvidene obratovalne dobe min. 50 000h L70 pri 25 ͦ C, energijskega razreda A++, s certifikatoma ENEC in CE, z garancijo 5 let.</t>
    </r>
    <r>
      <rPr>
        <b/>
        <sz val="10"/>
        <rFont val="Arial Narrow"/>
        <family val="2"/>
        <charset val="238"/>
      </rPr>
      <t xml:space="preserve"> Oznaka v načrtu S2.</t>
    </r>
  </si>
  <si>
    <r>
      <t xml:space="preserve">Trilux Amatris C07 HR LED 24W 840 IP44 - vgradna zaprta stropna svetilka z LED virom svetlobe nevtralne barve 4000K in barvne kakovosti po RA&gt;80, s povišano stopnjo zaščite, izhodne svetilnosti svetilke: 2000 lm, poglobljena z visokosijajnim širokosnopnim odsevnikom, zaprta s PMMA mikroprizmatično optiko, z omejitvijo bleščanja UGR=20,7,  s pasivnim sistemom hlajenja iz litega aluminija, dimenzije: Ø230x100 mm, potrebni vgradni izrez: Ø 200 mm, predvidene obratovalne dobe min. 50 000h L70 pri 25 ͦ C, energijskega razreda A++, s certifikatoma ENEC in CE, z garancijo 5 let. </t>
    </r>
    <r>
      <rPr>
        <b/>
        <sz val="10"/>
        <rFont val="Arial Narrow"/>
        <family val="2"/>
        <charset val="238"/>
      </rPr>
      <t>Oznaka v načrtu S3.</t>
    </r>
  </si>
  <si>
    <r>
      <t xml:space="preserve">Vgradna svetilka v sekundarni strop po izbiri izvajalca iz litega aluminija, dimenzije: cca Ø230x100 mm, potrebni vgradni izrez: Ø 200 mm. Svetilka naj bo opremljena z LED sijalko modrega spektra moči cca 10 W v dogovoru z upravljalcem.  </t>
    </r>
    <r>
      <rPr>
        <b/>
        <sz val="10"/>
        <rFont val="Arial Narrow"/>
        <family val="2"/>
        <charset val="238"/>
      </rPr>
      <t>Oznaka v načrtu S4.</t>
    </r>
  </si>
  <si>
    <r>
      <t xml:space="preserve">Beghelli 19332 LLL DWRC LED 6W LG SE1H IP42 Lungaluce - vgradna svetilka zasilne razsvetljave s koridor optiko, z LED virom svetlobe, v pripravnem spoju avtonomije 3h, izhodne svetilnosti svetilke pri 1h avtonomiji: 165 lm, dimenzije: Ø120x46 mm,  potrebni izrez: Ø80-100mm, </t>
    </r>
    <r>
      <rPr>
        <b/>
        <sz val="10"/>
        <rFont val="Arial Narrow"/>
        <family val="2"/>
        <charset val="238"/>
      </rPr>
      <t>z avtotest funkcijo</t>
    </r>
    <r>
      <rPr>
        <sz val="10"/>
        <rFont val="Arial Narrow"/>
        <family val="2"/>
        <charset val="238"/>
      </rPr>
      <t xml:space="preserve">, s certifikatoma ENEC in CE,  z garancijo 4 leta na komplet svetilko vključno z baterijo. </t>
    </r>
    <r>
      <rPr>
        <b/>
        <sz val="10"/>
        <rFont val="Arial Narrow"/>
        <family val="2"/>
        <charset val="238"/>
      </rPr>
      <t>Oznaka v načrtu ZS1.</t>
    </r>
  </si>
  <si>
    <r>
      <t xml:space="preserve">Beghelli 19332 LLL DWRC LED 6W LG SE1H IP42 Largaluce - vgradna svetilka zasilne razsvetljave z antipanik optiko, z LED virom svetlobe, v pripravnem spoju avtonomije 3h, izhodne svetilnosti svetilke pri 1h avtonomiji: 165 lm, dimenzije: Ø120x46 mm,  potrebni izrez: Ø80-100mm, </t>
    </r>
    <r>
      <rPr>
        <b/>
        <sz val="10"/>
        <rFont val="Arial Narrow"/>
        <family val="2"/>
        <charset val="238"/>
      </rPr>
      <t>z avtotest funkcijo</t>
    </r>
    <r>
      <rPr>
        <sz val="10"/>
        <rFont val="Arial Narrow"/>
        <family val="2"/>
        <charset val="238"/>
      </rPr>
      <t xml:space="preserve">, s certifikatoma ENEC in CE,  z garancijo 4 leta na komplet svetilko vključno z baterijo. </t>
    </r>
    <r>
      <rPr>
        <b/>
        <sz val="10"/>
        <rFont val="Arial Narrow"/>
        <family val="2"/>
        <charset val="238"/>
      </rPr>
      <t>Oznaka v načrtu ZS2.</t>
    </r>
  </si>
  <si>
    <r>
      <t xml:space="preserve">Beghelli Aestetica N - stenske nalepke s piktogrami smeri izhoda, smer: naravnost, levo, desno. </t>
    </r>
    <r>
      <rPr>
        <b/>
        <sz val="10"/>
        <rFont val="Arial Narrow"/>
        <family val="2"/>
        <charset val="238"/>
      </rPr>
      <t>Oznaka v načrtu N-N.</t>
    </r>
  </si>
  <si>
    <r>
      <t>Vodnik za izenačevanje potencialo in povezavo kovinskih mas in opreme, položen prosto ali uvlečen v predhodno položene instalacijske cevi  - HO7V-U 10mm</t>
    </r>
    <r>
      <rPr>
        <vertAlign val="superscript"/>
        <sz val="10"/>
        <color theme="1"/>
        <rFont val="Arial Narrow"/>
        <family val="2"/>
        <charset val="238"/>
      </rPr>
      <t>2</t>
    </r>
  </si>
  <si>
    <r>
      <t>-vrstne sponke do vs 25 mm</t>
    </r>
    <r>
      <rPr>
        <vertAlign val="superscript"/>
        <sz val="10"/>
        <color theme="1"/>
        <rFont val="Arial Narrow"/>
        <family val="2"/>
        <charset val="238"/>
      </rPr>
      <t>2</t>
    </r>
  </si>
  <si>
    <r>
      <t>-vrstne sponke vs 16 za 16 mm</t>
    </r>
    <r>
      <rPr>
        <vertAlign val="superscript"/>
        <sz val="10"/>
        <color theme="1"/>
        <rFont val="Arial Narrow"/>
        <family val="2"/>
        <charset val="238"/>
      </rPr>
      <t>2</t>
    </r>
  </si>
  <si>
    <r>
      <t>-vrstne sponke vs 6 za 6 mm</t>
    </r>
    <r>
      <rPr>
        <vertAlign val="superscript"/>
        <sz val="10"/>
        <color theme="1"/>
        <rFont val="Arial Narrow"/>
        <family val="2"/>
        <charset val="238"/>
      </rPr>
      <t>2</t>
    </r>
  </si>
  <si>
    <r>
      <t>Dobava in polaganje izolirane pocinkane jeklene vrvi 70 mm</t>
    </r>
    <r>
      <rPr>
        <vertAlign val="superscript"/>
        <sz val="10"/>
        <color theme="1"/>
        <rFont val="Arial Narrow"/>
        <family val="2"/>
        <charset val="238"/>
      </rPr>
      <t>2</t>
    </r>
    <r>
      <rPr>
        <sz val="10"/>
        <color theme="1"/>
        <rFont val="Arial Narrow"/>
        <family val="2"/>
        <charset val="238"/>
      </rPr>
      <t xml:space="preserve"> položene v alkaten cev fi 32 mm v gramozni gredi ali v cevi od ozemljila Rf-35x4mm do nosilca nadstreška, ograje in podobno, kompletno z vijakom in s kabelskim čevljem (dolžine do 5m).</t>
    </r>
  </si>
  <si>
    <r>
      <t>Enako toda kabel NYY-J-3 x 4 mm</t>
    </r>
    <r>
      <rPr>
        <vertAlign val="superscript"/>
        <sz val="10"/>
        <color theme="1"/>
        <rFont val="Arial Narrow"/>
        <family val="2"/>
        <charset val="238"/>
      </rPr>
      <t>2</t>
    </r>
  </si>
  <si>
    <t>Dobava in polaganje nizkonapetostnega kabla v kabelsko kanalizacijo:
NAYY-J  4 x 70 mm2</t>
  </si>
  <si>
    <t>Dobava in polaganje nizkonapetostnega kabla v kabelsko kanalizacijo:
NYY-J  4 x 10 mm2</t>
  </si>
  <si>
    <t>Dobava in polaganje nizkonapetostnega kabla v kabelsko kanalizacijo:
NYBY-O  4 x 4 mm2</t>
  </si>
  <si>
    <t>Dobava in polaganje nizkonapetostnega kabla v kabelske cevi ali korita N2XH-J  3 x 2,5 mm2</t>
  </si>
  <si>
    <t xml:space="preserve">Dobava in polaganje TK kabla v kabelsko kanalizacijo:
TK 59 M 3 x 4 x 0,8  </t>
  </si>
  <si>
    <t>Dobava in polaganje H07Z-K rum/zel  1 x 16 mm2 z zaključevanjem</t>
  </si>
  <si>
    <t>Označevanje kablov kabelskih jaških</t>
  </si>
  <si>
    <t>Zaključevanje kabla TK 59 M 3x4x0,8</t>
  </si>
  <si>
    <t xml:space="preserve">Zaključevanje niznkonapetostnega kabla </t>
  </si>
  <si>
    <t>Vgradnja kabel spojke do 4x95mm2</t>
  </si>
  <si>
    <t>Meritve kablov</t>
  </si>
  <si>
    <t>2. Notranje naprave</t>
  </si>
  <si>
    <t>Dobava in montaža upravljalne omare gretja kretnic UOG z opremo, skladno s specifikacijo, ki je priložena načrtu, kpl</t>
  </si>
  <si>
    <t>Dobava in montaža z vijačenjem nadometnega inštalacijskega kanala 40x60 mm</t>
  </si>
  <si>
    <t>Dobava in vgradnja ločilnega transformatorja 230/230V, 400 VA in varovalke 4A v NN2 razdelilnik v SV prostoru</t>
  </si>
  <si>
    <t>Drobni material</t>
  </si>
  <si>
    <t>Dopolnitev razdelilnika RG z izvodom za gretje kretnic upošteva v načrtu električne opreme.</t>
  </si>
  <si>
    <t>3. Zunanje naprave</t>
  </si>
  <si>
    <t>Dobava in montaža razdelilne omare gretja kretnic ROG B1 z opremo, skladno s specifikacijo, ki je priložena načrtu, kpl</t>
  </si>
  <si>
    <t>Dobava in montaža ločilnega transformatorja 230/230V 50 Hz, 7,5 kVA, z armirano betonskim podstavkom, zaščitnim INOX pokrovom, zračnimi režami za hlajenje, cilindrično ključavnico in notranjo zaščitno opremo:
- nadtokovno in kratkostično motorsko zaščitno stikalo 25-40A
- varovalčni ločilnik TYTAN II za D0 taljive vložke 63A/1p
- 1x vtič z D0 taljivimi vložki za TYTAN II, 35A,
- 4x priključne sponke 70mm2,
- 4x priključne sponke 10mm2,</t>
  </si>
  <si>
    <t>Dobava in montaža električnega ploščatega grelnika THE L=4,70 m, 1500W/230V s priključnim kablom</t>
  </si>
  <si>
    <t>Dobava in montaža sponke za pritrditev grelca na tirnico UIC 60</t>
  </si>
  <si>
    <t>Dobava in montaža nosilca za glavo grelca za tirnico UIC 60</t>
  </si>
  <si>
    <t>Dobava in montaža zaščitne fleksibilne cevi Φ19/25mm</t>
  </si>
  <si>
    <t>Pritrditev zaščitne cevi na prag, z materialom</t>
  </si>
  <si>
    <t>Dobava in montaža priključne omarice (PO) za električne grelce, 1 uvod 4 izvodi (plastična), z nogo in izvedba tesnjenja uvodov.</t>
  </si>
  <si>
    <t xml:space="preserve">Izvedba uvoda 2x PEHD cevi premera 50 mm med kabelskim jaškom in UOG omara s prebojem obstoječe zunanje stene prometnega urada. </t>
  </si>
  <si>
    <t>Dobava in polaganje 2x DWP cevi 125 mm med kabelskim jaškom in omaro</t>
  </si>
  <si>
    <t>ROG B1, LOG B1</t>
  </si>
  <si>
    <t>Ureditev stojišča omare s pranimi ploščami (utrditev terena, betonska podlaga, prane plošče in zaključki z robniki)</t>
  </si>
  <si>
    <t>Dobava in polaganje tračnega ozemljila Rf 30x3,5 mm, izkop jarka globine 0,8 m v terenu III. ktg, zasip in ureditev okolice</t>
  </si>
  <si>
    <t>Dobava in montaža križni sponk za Rf 30x3,5 mm</t>
  </si>
  <si>
    <t>5. Ostala in splošna dela</t>
  </si>
  <si>
    <t>Preizkušanje in spuščanje v pogon, izdelava merilne in preiskusne dokumentacije</t>
  </si>
  <si>
    <t>0. Opombe</t>
  </si>
  <si>
    <t>Plinska navojna krogelna pipa DN25</t>
  </si>
  <si>
    <t>Termično varovalo plina, EN 437, DVGW G260/1, samodajna prekinitev plina v skladu z TRGI 86/96, samodejno zapiranje pri temperaturi 100 °C, zagotavlja popolno tesnenje vsaj 60 minut, vzdrži temperaturo do 925°C</t>
  </si>
  <si>
    <t>Jeklena brezšivna cev, dobava in montaža jeklene brezšivne cevi po DIN 2448, iz materiala  St. 37, vključno redukcije, cevni loki, varilni in pomožni material za montažo,∅33,7 x 2,6 po DIN 2448/1629 iz St. 37.0 - 1"</t>
  </si>
  <si>
    <t>Izvedba prebojev skozi ploščo in steno, za potrebe plinske instalacije, fi 50</t>
  </si>
  <si>
    <t>Protipožarno tesnenje prebojev na mejah požarnih sektorjev po sistemu kot npr. PROMAT z zaščitno peno promafoam in protipožarnim premazom promastop, odpornost 90 minut</t>
  </si>
  <si>
    <t>Zaščitne cevi dolžine do 0,6m, za vgradnjo v zid pri prehodu cevovoda skozi fasadno steno, dolžina se določi na mestu samem, DN 40 za DN 25</t>
  </si>
  <si>
    <t>Pritrdilna objemka za pritrditev razvoda plinskega cevovoda, vse antikorozijsko zaščiteno</t>
  </si>
  <si>
    <t>Čiščenje cevi s peskanjem</t>
  </si>
  <si>
    <t>Dvojni temeljni oplesk vidno potekajočih plinskih cevi s temeljno epoksidno barvo</t>
  </si>
  <si>
    <t>Pokrivno barvanje vidno potekajočih plinskih cevi z rumeno epoksidno barvo - dvakratni nanos, RAL 1021</t>
  </si>
  <si>
    <t>Manjša gradbena dela kot so vrtanje prehodov za cevovode,  vključno z vzpostavitvijo zaključnega stanja,</t>
  </si>
  <si>
    <t>kpl.</t>
  </si>
  <si>
    <t>Tlačni preizkus plinovoda po DVGW TRGI 2008 predpisih, komplet</t>
  </si>
  <si>
    <t>Spuščanje zemeljskega plina v notranjo napeljavo vregulacija in poizkusno obratovanje</t>
  </si>
  <si>
    <t>Prevezava in navezava nove plinske inštalacije na obstoječi plinski priljuček, vključno z fitinski, zapornimi elementi in materialom za povezavo</t>
  </si>
  <si>
    <t>Demontaža in ponovna montaža obstoječega plinskega kotla v predvideno kotlovnico, vključno z obstoječo ogrevalno opremo ter regulacijo kotla, z vsemi obstoječimo varnostnimi sistemi,  vsem potrebnim montažnim materialom</t>
  </si>
  <si>
    <t>Cevovodi za kondenzat, iz trdega PP-R, z natičnimi obojkami, DIN 19531, vklj. s fazonskimi kosi, cevne objemke, HL 138 podometni sifon, izolacijo proti rosenju 4 mm, ter tesnilni material, dimenzije f i32</t>
  </si>
  <si>
    <t>Varnostni ventil za ogrevanje 3,5 bar, DN 20</t>
  </si>
  <si>
    <t>Kroglična pipa za toplo ogrevno vodo do 110°C, navojne izvedbe, vključno spojni in tesnilni material, proizvod npr. kot Polix , DN 32 PN6</t>
  </si>
  <si>
    <t>Lovilec nesnage, navojne izvedbe, vključno z tesnilnim materialom , DN 32</t>
  </si>
  <si>
    <t>Praznilno polnilna pipa s pokrovčkom na verižici, vključno spojni in pritrdilni material, DN 15</t>
  </si>
  <si>
    <t>Izolacija kot npr. ARMAFLEX XC, izolacija z zaprto celično strukturo, max. temperatura medija 105 °C, toplotna prevodnost λ=0,037 W/mK, koeficient upora proti difuziji pare μ&gt;3000, cevi dolžine 2 m, vključno z cevnimi objemkami za nosilce z istimi lastnostmi kot je izolacija in materialom za montažo kot je lepilo, čistilo… (za izolacijo ogrevalnih cevi), dimenzija 19x35</t>
  </si>
  <si>
    <t xml:space="preserve">Obešalni in pritrdilni material za pritrditev razvoda tople vode ter razdelilnikov </t>
  </si>
  <si>
    <t>Izvajalec mora predati vso potrebno dokumentacijo o vgrajeni opremi (obratovalna navodila, navodila za vzdrževanje, ateste, garantne liste, sheme).</t>
  </si>
  <si>
    <t>Pripravljalna dela, tlačni preizkus, izpiranje cevovodov ter zaključna dela</t>
  </si>
  <si>
    <t>Vregulacija sistema z meritvami in nastavitvami pretokov v času kurilne sezone ali pred njo, nastavitvijo vregulacije in poizkusno obratovanje</t>
  </si>
  <si>
    <t xml:space="preserve">Jekleni ploščati radiator, stranski priklop npr. kot VOGEL &amp; NOOT za dvocevno ogrevanje,  vključno z vgrajenim regulacijskim ventilom s termostatsko glavo npr. Heimeier, nastavkom za priključitev, spodnje zapiralo, nastavljivim ventilnim vložkom z zaščitno kapo, s čepom za izpust, odzračevalnimi čepi in slepim tesnilnim čepom, s spojnim in tesnilnim materialom, reducirnimi komadi, pokrovi, konzolami in šablonami za pritrditev na stene. Barva po dogovoru z arhitektom, tip  21K-600x800 </t>
  </si>
  <si>
    <t xml:space="preserve">Jekleni ploščati radiator, stranski priklop npr. kot VOGEL &amp; NOOT za dvocevno ogrevanje,  vključno z vgrajenim regulacijskim ventilom s termostatsko glavo npr. Heimeier, nastavkom za priključitev, spodnje zapiralo, nastavljivim ventilnim vložkom z zaščitno kapo, s čepom za izpust, odzračevalnimi čepi in slepim tesnilnim čepom, s spojnim in tesnilnim materialom, reducirnimi komadi, pokrovi, konzolami in šablonami za pritrditev na stene. Barva po dogovoru z arhitektom:  tip 21K-900x800 </t>
  </si>
  <si>
    <t xml:space="preserve">Jekleni ploščati radiator, stranski priklop npr. kot VOGEL &amp; NOOT za dvocevno ogrevanje,  vključno z vgrajenim regulacijskim ventilom s termostatsko glavo npr. Heimeier, nastavkom za priključitev, spodnje zapiralo, nastavljivim ventilnim vložkom z zaščitno kapo, s čepom za izpust, odzračevalnimi čepi in slepim tesnilnim čepom, s spojnim in tesnilnim materialom, reducirnimi komadi, pokrovi, konzolami in šablonami za pritrditev na stene. Barva po dogovoru z arhitektom:  tip 21K-600x1200 </t>
  </si>
  <si>
    <t>Termostatska glava, z zaščito proti kraji, zavarovano proti prevelikemu gibu, priključek M 30 x 1,5, npr. Heimeier, Tip K</t>
  </si>
  <si>
    <t>Rozete za prehode cevi skozi stene, stropove ali tla DN 15 - DN 65</t>
  </si>
  <si>
    <t>Izvedba prebojev  za potrebe ogrevanja, fi 50</t>
  </si>
  <si>
    <t>Pripravljalna dela, tlačni preizkus, izpiranje cevovodov  ter zaključna dela</t>
  </si>
  <si>
    <t>Vregulacija sistema z meritvami in nastavitvami pretokov, nastavitvijo vregulacije in poizkusno obratovanje. Potrebno je urediti zimsko in letno vregulacijo sistema in ob prisotnosti nadzora izdelati zapisnik o regulacijiu sistema.</t>
  </si>
  <si>
    <t>Prezračevalni ventili za odvod zraka vključno pomožni in pritrdilni material,npr.kot: BOSSPLAST, A-Z-LVS/100/G1 KWRM</t>
  </si>
  <si>
    <t>Prezračevalni ventili za dovod zraka vključno pomožni in pritrdilni material. Npr.kot:BOSSPLAST, A-Z-LVS/100/G1 KNRM</t>
  </si>
  <si>
    <t>Zunanja okrogla zaščitna rešetka za zajem oz. odvod zraka, vključno pritrdilni in pomožni montažni material, npr.kot:BOSSPLAST  USAV AV 125 ALU</t>
  </si>
  <si>
    <t>Zunanja okrogla zaščitna rešetka za zajem oz. odvod zraka, vključno pritrdilni in pomožni montažni material, npr.kot:BOSSPLAST  USAV AV 160 ALU</t>
  </si>
  <si>
    <t>Stropna rešetka za dovod zraka, z priključno komoro, vključno pritrdilni in pomožni montažni material, npr. kot bossplast, SVO/225x125/0002, PRIKLJUČNA KOMORA: PS1-PSI1  200x100mm, PRIKLJUČEK ∅100</t>
  </si>
  <si>
    <t>Stropna rešetka za prezračevanje stropa, vključno pritrdilni in pomožni montažni material, npr. kot BOSSPLAST, AFA 100x200mm</t>
  </si>
  <si>
    <t>Požarna loputa z mehanizmom za aktivacijo s pokrovom, ročico in vzmetnim mehanizmom, ki ga aktivira termični talilni člen, nastavljen na 74 °C (na zahtevo 100 °C). Požarne lopute predvidene ohišja iz pocinkane pločevine. Lamele  iz neazbestnih izolativnih materialov in  gumijasto tesnilo za hladen dim ter nabrekljivo tesnilo, ki se razširi v primeru požara. Požarne lopute morajo biti  vgrajene v skladu z EN 15650 ter testirane po merilih EIS v skladu z EN 1366–2. P , npr. kot . Systemair FDR3G 100-H0 pož.lop</t>
  </si>
  <si>
    <t>Spiralno robljeni okrogli kanali in fazonski kosi, kompletno s spojnim, tesnilnim in obešalnim materialom, ∅ 100</t>
  </si>
  <si>
    <t>Spiralno robljeni okrogli kanali in fazonski kosi, kompletno s spojnim, tesnilnim in obešalnim materialom, ∅ 125</t>
  </si>
  <si>
    <t>Spiralno robljeni okrogli kanali in fazonski kosi, kompletno s spojnim, tesnilnim in obešalnim materialom, ∅ 160</t>
  </si>
  <si>
    <t>Aluminijaste fleksibilne cevi, vključno pomožni montažni material, npr. kot ALFR, fi100</t>
  </si>
  <si>
    <t>Aluminijaste fleksibilne cevi, vključno pomožni montažni material, npr. kot ALFR, fi125</t>
  </si>
  <si>
    <t>Sifon za iztok kondenzne vode iz klimata</t>
  </si>
  <si>
    <t xml:space="preserve">Izvedba prebojev skozi steno, za potrebe prezračevanja, za cev fi 100 opečni zid </t>
  </si>
  <si>
    <t>Izvedba prebojev skozi steno, za potrebe prezračevanja, za cev fi 100</t>
  </si>
  <si>
    <t xml:space="preserve">Izvedba prebojev skozi steno, za potrebe prezračevanja, za cev fi 125 </t>
  </si>
  <si>
    <t xml:space="preserve">Izvedba prebojev skozi steno, za potrebe prezračevanja, za cev fi 125 opečni zid </t>
  </si>
  <si>
    <t>Izvedba prebojev skozi steno, za potrebe prezračevanja, za cev  fi 160</t>
  </si>
  <si>
    <t>Izvedba prebojev skozi steno, za potrebe prezračevanja, za cev  fi 160 opečni zid</t>
  </si>
  <si>
    <t>Drobni vijačni in pritrdilni material. Porabo materiala mora pred vgraditvijo potrditi nadzorna služba</t>
  </si>
  <si>
    <t xml:space="preserve">Pripravljalna in zaključna dela, t.j. vsa dela vezana na odpiranje in varovanje gradbišča, varno delo, uporabo varnih in namenskih pripomočkov za delo, zarisovanje, barvanje razvodov, tekoče in končno čiščenje gradbišča in vgrajenih napeljav in naprav. </t>
  </si>
  <si>
    <t>Dokumentacija za prevzem. Izvajalec mora predati vso potrebno dokumentacijo o vgrajeni opremi (obratovalna navodila, navodila za vzdrževanje, ateste, garantne liste, sheme)</t>
  </si>
  <si>
    <t>Poskusno obratovanje s funkcionalnim optimiranjem sistema ozir. avtomatike in šolanje osebja za rokovanje z napravami</t>
  </si>
  <si>
    <t>Predizolirana bakrena cev za prenos tehničnih plinov, v skladu z EN 12735 standardom, tovarniško očiščene, razmaščene in obojestransko zaprte. Izolacija armacell tubolit z zaprtocelično strukturo, dodatna zunanja folija odporna proti UV žarkom, področje u,  9,52mm</t>
  </si>
  <si>
    <t>Predizolirana bakrena cev za prenos tehničnih plinov, v skladu z EN 12735 standardom, tovarniško očiščene, razmaščene in obojestransko zaprte. Izolacija armacell tubolit z zaprtocelično strukturo, dodatna zunanja folija odporna proti UV žarkom, področje u,  6,35mm</t>
  </si>
  <si>
    <t>Vakumiranje povezovalnih cevi in klimatskih naprav, polnjenje z plinom, nastavitev in zagon</t>
  </si>
  <si>
    <t>Izvedba prebojev skozi ploščo in steno, za potrebe klimatizacije, fi 50</t>
  </si>
  <si>
    <t xml:space="preserve">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d16 x 2,25    </t>
  </si>
  <si>
    <t xml:space="preserve">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d20 x 2,5    </t>
  </si>
  <si>
    <t xml:space="preserve">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 d26 x 3,0    </t>
  </si>
  <si>
    <t xml:space="preserve">Obešalni in pritrdilni material za pritrditev razvoda tople vode ter razdelilnikov. </t>
  </si>
  <si>
    <t>Izvedba prebojev skozi ploščo in steno, za potrebe vodovoda, fi 50 opečni zid</t>
  </si>
  <si>
    <t>Izdelava oznak in napisnih tablic posameznih vej sanitarne vode, katere se namestijo na zaporne ventile za možnost zapiranja posameznih vej.</t>
  </si>
  <si>
    <t>Protipožarno tesnenje prebojev na mejah požarnih sektorjev po sistemu kot npr. PROMAT z zaščitno peno promafoam in protipožarnim premazom promastop, odpornost 90 minut.</t>
  </si>
  <si>
    <t>Pripravljalna in zaključna dela tlačna preizkušnja, kloriranje omrežja in izdaja potrdila o opravljenem klornem šoku, funkcionalni preizkus notranje hidrantne mreže.</t>
  </si>
  <si>
    <t>Prevezava ter navezava na obstoječo vodovodno inštalacijo, vključno, fitingi,  cevnim in montažnim materialom</t>
  </si>
  <si>
    <t>Ogrevalnik sanitarne vode, el. bojler, V=50L, vvertikalno na steno, delovni tlak 6bar, temperaturno območje 15-75°C, stopnja zaščite IP24, dimenzije: 570 × 454 × 461 mm, vključno varnostni ventil, raztezna posoda za sanitarno vodo, V=10L, vključno ves potrebni montažni material, npr.kot: Gorenje TGR50SMT</t>
  </si>
  <si>
    <t>Protipovratna loputa za sanitarno vodo do 110°C, navojne izvedbe, vključno spojni in pritrdilni material. DN 20</t>
  </si>
  <si>
    <t>Kroglična pipa za sanitarno vodo do 110°C, navojne izvedbe, vključno spojni in tesnilni material, proizvod npr. kot Polix. DN 20</t>
  </si>
  <si>
    <t>Naležni termostat z regulatorjem, kateri se vgradi na cirkulacijsko cev najbolj odaljenega mesta, možnost nastavitve želene temperature, preko krmilnika vklaplja cirkulacijsko črpalko.</t>
  </si>
  <si>
    <t>Spuščanje naprave v obratovanje, poizkusno obratovanje,</t>
  </si>
  <si>
    <t>Pripravljalna dela, tlačni preizkus, izpiranje cevovodov ter zaključna dela.</t>
  </si>
  <si>
    <t xml:space="preserve">PE odtočne cevi, vključno fazonski komadi, cevne objemke, ter ostali pomožni material za montažo. Cevi se spajajo z natičnimi obojkami, f 50 </t>
  </si>
  <si>
    <t xml:space="preserve">PVC odtočne cevi, SN4,  vključno fazonski komadi, cevne objemke, ter ostali pomožni material za montažo. Cevi se spajajo z natičnimi obojkami, fi 110 </t>
  </si>
  <si>
    <t xml:space="preserve">PVC odtočne cevi, SN4,  vključno fazonski komadi, cevne objemke, ter ostali pomožni material za montažo. Cevi se spajajo z natičnimi obojkami, fi 125 </t>
  </si>
  <si>
    <t>PVC odtočne cevi, SN4,  vključno fazonski komadi, cevne objemke, ter ostali pomožni material za montažo. Cevi se spajajo z natičnimi obojkami, fi 160</t>
  </si>
  <si>
    <t>Cevovodi za kondenzat, iz trdega PP-R, z natičnimi obojkami, DIN 19531, vklj. s fazonskimi kosi, cevne objemke, 3x HL 138 podometni sifon, izolacijo proti rosenju 4 mm, ter tesnilni material, fi 32</t>
  </si>
  <si>
    <t>Izvedba prebojev skozi ploščo in steno, za potrebe kanalizacije, fi 60</t>
  </si>
  <si>
    <t>Pripravljalna in zaključna dela, vključno z preizkusom tesnosti kanalizacije.</t>
  </si>
  <si>
    <t>Dodatna oprema za stranišče prometni urad: držalo za papir v rolah</t>
  </si>
  <si>
    <t>Umivalnik namenjen osebam s posebnimi potrebami za montažo na steno iz NiCr pločevine debeline 1,2 mm, Površina je mat krtačena, Umivalnik je pravokotne oblike, zvarjen brez fug z dimenzijo korita ø350 mm brez preliva in poličko za armaturo 75 mm, Privarjen izpustni ventil s cevjo 90° Ø 32 mm za priključitev na podometni sifon. S privarjenimi konzolami za pritrditev v skladu z EN32, vključno z vijaki in vložki. Možna je montaža v skladu z DIN 18024-2,ki velja za pritrjevanje elementov za sanitarije namenjene osebam s posebnimi potrebami. Z umivalnikom se dobavi enoročna stoječa samozaporna mešalna armatura z zagotavljanjem manjše porabe vode do 50% z možnostjo nastavitve časovnega intervala (Franke AQUA 210 ali enakovredno) skupaj z dvema armiranima cevema R 3/8" ø 10 x 400 mm, kotnima regulirnima ventiloma DN15, odtočnim ventilom in podometnim odtočnim sifonom, kompletno z montažnim in tesnilnim materialom (npr.kot: Franke ANMX 500 ali enakovredno)</t>
  </si>
  <si>
    <t>Umivalnik -prometni ura, komplet: keramični umivalnik vgradnja na steno, dim. 45x35cm, enoročna stoječa  baterija z fiksnim izlivom s perlatorjem ter keramičnim tesnenjem, skupaj s spojnimi cevmi,  kotni regulacijski ventil DN 15, odlivni ventil DN 32, skupaj s sifono,  pokroman vključno ves pomožni pritrdilni in nosilni material potreben za montažo.</t>
  </si>
  <si>
    <t>Dodatna oprema za umivalnik-prometni urad: ogledalo dim. 60/40 cm z brušenimi robovi, zidna držala, dajalec papirnatih brisač, prvo polnjenje,  milnik, vključno pritrdilni in tesnilni material</t>
  </si>
  <si>
    <t xml:space="preserve"> - podajalnik zloženih papirnih brisač izdelan iz NiCr pločevine debeline 2 mm za montažo na steno. Površina je mat (satinirana). Ohišje se obesi na montažno ploščo pritrjeno na steno in zapre s ključavnico na navojnem drogu in ključem. Kapaciteta podajalnika je 400 do 600 kosov Z-zloženk. Dobavljen skupaj z vijaki in vložki. Dimenzije 258x127x350mm
(npr.kot: Franke TD350 ali enakovredno)</t>
  </si>
  <si>
    <t xml:space="preserve"> - podajalnik za tekoče milo izdelan iz NiCr pločevine debeline 2 mm za montažo na steno. Površina je mat (satinirana). Ohišje se obesi na montažno ploščo pritrjeno na steno in zapre s ključavnico na
navojnem drogu in ključem. Na sprednji strani ima integriran gumb za B229doziranje. Kapaciteta vsebnika je 1 L in je namenjen doziranju običajnih tekočih mil in losjonov. Dobavljen skupaj z vijaki in vložki. Dimenzija 130x127x300mm. (npr.kot: Franke SD300 ali enakovredno)</t>
  </si>
  <si>
    <t>koš za smeti izdelan iz NiCr pločevine debeline 2 mm za montažo na steno. Površina je mat (satinirana). Ohišje se obesi na montažno ploščo pritrjeno na steno in zapre s ključavnico na navojnem drogu in ključem. Ima integrirano držalo za vrečke in kapaciteto ca. 39 L. Dobavljen skupaj z vijaki in vložki. Dimenzije 410x225x445mm. (npr.kot: Franke GB445 ali enakovredno)</t>
  </si>
  <si>
    <t xml:space="preserve"> - koš za smeti s samozapornim pokrovom izdelan iz NiCr  pločevine debeline 2 mm za montažo na steno. Površina je mat (satinirana). Ohišje se obesi na montažno ploščo pritrjeno na steno in zapre s ključavnico na navojnem drogu in ključem. Ima integrirano držalo za vrečke in kapaciteto ca. 7 L. Dobavljen skupaj z vijaki in vložki. Dimenzije 290x100x350mm
(npr.kot: Franke HR350 ali enakovredno)</t>
  </si>
  <si>
    <t xml:space="preserve"> - Nagibno zrcalo in stenski nosilec v kompletu izdelano iz NiCr. Nosilec in vzvod za regulacijo nagiba sta mat (satinirana) debeline 4 mm, zrcalo pa je iz 1mm debele pločevine polirane v visokem sijaju podloženo s ploščo iz polystyrola debeline 7mm, dodatno ojačeno z 1.5 mm debelo objemko po obodu. Pritrdilna mesta med zrcalom in ploščo so skrita. Zrcalo se dobavlja skupaj z vijaki in vložki. Dimenzije 600x60x500mm (npr.kot: Franke CNTX91 ali enakovredno)</t>
  </si>
  <si>
    <t>Oprema pomivalnega korita, vključno: enoročna stoječa mešalna baterija za pomivalno korito s perlatorjem, skupaj s spojnimi cevmi, kotni regulirni ventil DN 15,  odtočni sifon za pom. Korito, vključno pritrdilni in tesnilni material</t>
  </si>
  <si>
    <t>Praznjenje ogrevalnega sistema</t>
  </si>
  <si>
    <t>Odstranitev in demontaža obstoječih ogrevalnih cevi, ter ventilov in ostalih elementov na razvodu, vključno z izolacijo., razvod cevi: DN 40 in manj</t>
  </si>
  <si>
    <t xml:space="preserve">Odstranitev in demontaža obstoječih radiatorjev, ter ventilov in ostalih elementov na razvodu, </t>
  </si>
  <si>
    <t>Blindiranje posameznih odcepov, kateri se trajno odstranijo</t>
  </si>
  <si>
    <t xml:space="preserve">Odstranitev in demontaža obstoječih horizontalnih in vertikalnih vodovodnih cevi, podometnih omaric z ventili... </t>
  </si>
  <si>
    <t xml:space="preserve">Odstranitev in demontaža obstoječih horizontalnih in vertikalnih kanalizacijskih cevi, podometnih omaric z ventili... </t>
  </si>
  <si>
    <t xml:space="preserve">Odstranitev sanitarne opreme vključno z vsem dodatnim materialom, wc </t>
  </si>
  <si>
    <t xml:space="preserve">Odstranitev sanitarne opreme vključno z vsem dodatnim materialom, umivalnik </t>
  </si>
  <si>
    <t>Odstranitev obstoječih prezračevalnih kanalov, ventilatorjev in pritrdilnega materiala</t>
  </si>
  <si>
    <t>Električna dela, katera je potrebno opraviti pred odstranjevanjem strojnih instalacij</t>
  </si>
  <si>
    <t>Dolbljenje zidu, talne plošče in preboji za potrebe odstranitve strojnih instalacij</t>
  </si>
  <si>
    <t>Odvoz odstranjenih strojnih instalacij na javno deponijo. Zaradi nedostopnosti tovornih vozil, bo potreben ročni iznos odstranjenega materiala iz objekta.</t>
  </si>
  <si>
    <t>10.</t>
  </si>
  <si>
    <t>11.</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</si>
  <si>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</si>
  <si>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</si>
  <si>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</si>
  <si>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</si>
  <si>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</si>
  <si>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</si>
  <si>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</si>
  <si>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</si>
  <si>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</si>
  <si>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</si>
  <si>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</si>
  <si>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</si>
  <si>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</si>
  <si>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</si>
  <si>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</si>
  <si>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</si>
  <si>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</si>
  <si>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</si>
  <si>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</si>
  <si>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</si>
  <si>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</si>
  <si>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</si>
  <si>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</si>
  <si>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</si>
  <si>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</si>
  <si>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Dimnik, sistem za dovod in odvod zgorevalnega zraka za plinski grelnik tipa (C3.3x) s koaksialno cevjo (ø125/80) iz Al pločevine, sestavljen iz:
- koaksialnega kotlovskega priključnega kosa
- koaksialnega revizijskega kosa
- koaksialne dimovodne cevi dolžine
- prehodnega kosa za poševno streho
- nadstrešna zaključna garnitura za izpuh zgorevalnega zraka skupaj s tesnilnim, pritrdilnim materialom ø125/80, vključno z požarno oblogo dimnika v nadstropju ( uskladiti z požarnimi zahtevami objekta)</t>
  </si>
  <si>
    <t>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KAH za vzdrževanje in demontažo razteznih posod, zaščitena pred nepooblaščenim zaprtjem, z izpustom, skladno z EN 12828 proizvod Pneumatex – IMI International Statico SD  35.3
Nominalen volumen: VN 35 litrov
Maksimalen dovoljen tlak: PS 3,0 bar
Prednastavljen tlak: P0 1,5 bar</t>
  </si>
  <si>
    <t>Bakrena cev izdelana iz minimalno 99,9 % čistega bakra je z notranje strani po lastnem postopku dodatno zaščitena proti luknjičasti koroziji, bakrena cev SANCO DIN EN 1057, DIN 1786/1754, vključno elementi cevi (fitingi, navojne zveze, oblikovni komadi), spoji trdo lotani, vključno material za trdo lotanje in pomožni material za montažo, dimenzija : fi35x1,5</t>
  </si>
  <si>
    <t>Bakrena cev izdelana iz minimalno 99,9% čistega bakra je z notranje strani po lastnem postopku dodatno zaščitena proti luknjičasti koroziji, bakrena cev SANCO DIN EN 1057, DIN 1786/1754, vključno elementi cevi (fitingi, navojne zveze, oblikovni komadi), spoji trdo lotani, vključno material za trdo lotanje in pomožni material za montažo, dimenzije fi 18 x 1</t>
  </si>
  <si>
    <t>Toplotna izolacija dovodnih in odvodnih zračnih kanalov iz sintetičnega kavčuka, temp. območje: -40 do +105°C, plošče 85°C
toplotna prevodnost: 0,035 W/mK po DIN 52613
koef. upora proti difuziji vodne pare: 7960 po DIN 52615
gorljivost: razred B1, samougasljiv po DIN 4102
barva: črna
vklučno z lepilom za izolacijo in čistilom
npr. kot: (Armacell AC, ali enakovredno)
 -debeline 19 mm</t>
  </si>
  <si>
    <t xml:space="preserve">Kompaktna klimatska naprava za dovod in odvod zraka v izoliranem ohišju dbeline 45 mm, za notranjo montažo, stropna, stenska ali talna horizontalna postavitev, priključki s strani, ki vključuje: -dovodni in odvodni ventilator z EC motorji, z možnostjo nastavitve konstantnega (opcijsko variabilnega) pretoka zraka, rotacijski regeneratorji toplote, entalpijski, tip L/AZ, z zeolitsko folijo, ki učinkovito vrača vlago brez prenosa vonjav, panelna filtra F7 dovod in M5 odvod, električni grelnik, kanalsko temperaturno tipalo, naprava mora biti v skladu z ErP2018 direktivami, energijski razred A po EUROVENT, 
Dovodni ventilator:      
Pretok zraka: 300 m3/h      
Dp ekst.: 150 Pa      
Moč EM: 90 W      
Odvodni ventilator:      
Pretok zraka: 300 m3/h      
Dp ekst.: 150 Pa      
Moč EM: 90 W      
Grelnik:      
Pgr = 1 kW       
Uel = 230 V / 50 Hz / 1~      
Izkoristek rotacijskaga regeneratorja je: senzibilni nad 80%, latentni nad 70%.   
Hrupnost v okolico (na 3m) &lt;40 dB. Mere naprave: dolžina (mm): 1090, širina (mm): 663 , višina (mm): 280, teža (kg): 56  
Kompleten regulacijski sistem za klimatsko napravo z naslednjimi posebnimi funkcijami: 
- 4x okrogli dušilec zvoka, L=1000mmm      
- 2x zrakotesna zaporna loputa fi 160, elektro pogon onoff, 230V, vezava na klimat  
- regulacija hitrosti dovodnega in odvodnega ventilatorja, ki omogoča nastavitev konstantnega (ali variabilnega v odvisnosti od tlaka v kanalih-opcija), pretoka zraka    
- sistem regulacije temperature dovodnega ali odvodnega zraka, ki samodejno prilagodi karakteristiko delovanja grelnika/hladilnika      
- tedenski urnik za poljubno nastavitev vklopa klimata in intenzivnosti delovanja  
- vhod za priklop požarne zaščite s funkcijo reseta,      
- nizkonapetostni krmilni panel C6.2, ekran na dotik za vgradnjo v poljuben prostor oddaljen do 150 m, s funkcijami: preklop med 4 poljubno nastavljivimi režimi delovanja, npr. KOMFOVENT Domekt R 300 F F7/M5 L1(R1) C8(C6.2) L/AZ (Agregat d.o.o.) kpl. </t>
  </si>
  <si>
    <r>
      <t xml:space="preserve">Split klimatska naprava v izvedbi za hlajenje in ogrevanje, opremljena z nadzornim sistemom DC inverter, sestoječa iz:   
- </t>
    </r>
    <r>
      <rPr>
        <b/>
        <sz val="8"/>
        <rFont val="Arial"/>
        <family val="2"/>
        <charset val="238"/>
      </rPr>
      <t xml:space="preserve">1 x zunanje enote          </t>
    </r>
    <r>
      <rPr>
        <sz val="8"/>
        <rFont val="Arial"/>
        <family val="2"/>
        <charset val="238"/>
      </rPr>
      <t xml:space="preserve">                        
Zunanja Free Multi-Split klimatska enota :
- hladilna moč 3,5 kW 
- grelna moč 4,5 kW
- gretje do -15C; hlajenje do -10C
- SEER 4 –energijski razred A  8,4
Npr. proizvod MITSUBISHI                                              
</t>
    </r>
    <r>
      <rPr>
        <b/>
        <sz val="8"/>
        <rFont val="Arial"/>
        <family val="2"/>
        <charset val="238"/>
      </rPr>
      <t>- Split notranja stenska enota</t>
    </r>
    <r>
      <rPr>
        <sz val="8"/>
        <rFont val="Arial"/>
        <family val="2"/>
        <charset val="238"/>
      </rPr>
      <t xml:space="preserve">
"Klima v split izvedbi za hlajenje in ogrevanje, opremljena z nadzornim sistemom DC inverter, sestoječa iz:
 - 1 x stenska enota
napetost 230 V ( v split sistemu iz zunanje enote
"Notranja enota kompletno z daljinskim IR upravljalnikom,
podometni sifon HL138, podometna montažna doza, 
nočni režim delovanja, način velike moči, sistem čiščenja zraka proti bakterijam, pralni filtri proti plesni in bakterija, tiho delovanje 20 dB, "temp. območje: -40 do +105°C, 
Npr. proizvod MITSUBISHI       </t>
    </r>
  </si>
  <si>
    <t>Obtočna cirkulacijska črpalka npr. kot GRUNDFOS ČRPALKE, vključno tesnilni in pritrdilni material, materilal črpalke bron, vključno protiprirobnice in vijačni material. tip GRUNDFOS COMFORT 15-14 BDT PM
Q = 1,0 m3/h
dp = 45 kPa
P / U / I = 190W / 230V / 0,83 A
vključno z holandci (par)</t>
  </si>
  <si>
    <t>Stenska, viseča WC školjka izdelana iz nikelj-kromovega jekla Ni-Cr debeline 1,6 mm. Vidne površine so matirane, splakovanje je v skladu z EN997. Potrebna količina vode za splakovanje je minimalno 4 l. Izliv je zadaj vodoravno DN100, dotok vode Ø60. Sedna površina je z nagibom v notranjost. Vsi robovi so zaokroženi. WC školjka je odporna proti vandalizmu. Montaža na steno je z navojnimi drogovi skozi steno ali pa na podkonstrukcijo. Priključitev in servisiranje je iz servisne niše. Školjka je dobavljena skupaj z montažnim in tesnilnim materialom (npr.kot: Franke HDTX 592 ali enakovredno)</t>
  </si>
  <si>
    <t>WC AQUAFIX-montažni element z vgrajenim kotličkom za stenske (viseče) WC školjke. Samonosilna, atestirana (TÜV), praškasto zaščitena jeklena konstrukcija za posamično montažo WC školjk. Vgradni splakovalni kotliček je s proti kondenzacijsko izolacijo in dvostopenjsko količino vode 6/3 l in Start/Stop- funkcijo splakovanja. Prenos proženja preko fleksibilnih spiral,polnilni ventil s  tihim delovanjem, pritrdilna objemka za WC priključno koleno DN90/DN100, komplet z gibljivo priključno cevjo, WC-priključno koleno, pritrdilni trn za WC školjko, montažna zaščita in pritrdilni material.
Element je dobavljen s ploščo za proženje splakovanja z možnostjo nastavitve dveh količin vode ali start/stop funkcijo za montažni element z vgrajenim kotličkom. Plošča je izdelana iz NiCr pločevine, satinirana in vsebuje: pritisni tipki z okvirjem, okvir za obešenje na kotliček, pritrdilni drog in varnostni vijak. (npr.kot: Franke AQFX0007/AQUA 555 ali enakovredno)</t>
  </si>
  <si>
    <t>Stenska, viseča WC školjka namenjena uporabi osebam s posebnimi potrebami izdelana iz nikelj-kromovega jekla Ni-Cr debeline 1,6 mm. Vidne površine so matirane, splakovanje je v skladu z EN997. Potrebna količina vode za splakovanje je minimalno 4 l. Izliv je zadaj vodoravno DN100, dotok vode Ø60. Sedna površina je z nagibom v notranjost. Vsi robovi so zaokroženi. WC školjka je odporna proti vandalizmu. Montaža na steno je z navojnimi drogovi skozi steno ali pa na podkonstrukcijo. Priključitev in servisiranje je iz servisne niše. Školjka je dobavljena skupaj z montažnim in tesnilnim materialom ((npr.kot: Franke HDTX 594 ali enakovredno)</t>
  </si>
  <si>
    <t>AQUAFIX-Montažni element z vgrajenim kotličkom za stenske (viseče) WC školjke namenjene uporabi osebam s posebnimi potrebami. Samonosilna, atestirana (TÜV), praškasto zaščitena jeklena konstrukcija za posamično montažo WC školjk. Vgradni splakovalni kotliček je s proti kondenzacijsko izolacijo in dvostopenjsko količino vode 6/3 l in Start/Stop- funkcijo splakovanja. Prenos  roženja preko fleksibilnih spiral,polnilni ventil s tihim delovanjem, pritrdilna objemka za WC priključno koleno DN90/DN100, komplet z gibljivo priključno cevjo, WC-priključno koleno, pritrdilni  rn za WC školjko, montažna zaščita in pritrdilni material. (npr.kot: Franke AQFX0007 ali enakovredno)</t>
  </si>
  <si>
    <t>Dvojna pisoarna stena s priključkom na vodo za talno/stensko vgradno montažo iz nerjavečega jekla. Notranje in zunanje površine so mat. Debelina materiala je 1,5 mm. Izliv je vertikalno na talnem delu, montaža je v skladu z EN80. Urinal ima skrita pritrdilna mesta. Urinal je dobavljen s tesnilnim in pritrdilnim materialom ter odtočnim sifonom podometno senzorsko armaturo sestavljeno iz podometne doze zelektromagmetnim ventilom (napajanje 24V), čelne plošče, transformatorjem z usmernikom ter varovalko 0,16 A vključno ves tesnilni in pritrdilni material (npr.kot: Franke Campus tip BS551 ali enakovredno)</t>
  </si>
  <si>
    <t xml:space="preserve"> Stranišče-prometni urad - keramična konzolna WC školjka z zadnjim iztokom.  Duofix suhomontažni element za WC s PO (podometnim) WC - kotličkom z aktiviranjem spredaj, z vsemi priključki in pritrdilnim materialom, vključno s tipko za aktiviranje-kromirana izdelek npr.kot:GEBERIT.
 - gumi manšeta
 - podložna guma
 - MS pokroman kotni reg.ventil DN15/10
 - plast. sedežna deska s pokrovom, skupaj s pritrdilnimi vijaki
 - poc. lesni vijak s plast. zidnim vložkom ø12, pritrdilni in tesnilni material</t>
  </si>
  <si>
    <t>Umivalnik izdelan po naročilu iz NiCr pločevine debeline 1,2 mm, velikosti 1150x500 mm. Površina je mat krtačena. Umivalnik je pravokotne oblike, zvarjen brez fug z dimenzijo korita 1000x400 mm s prelivom in poličko za dve stoječi armaturi 75 mm. S privarjenimi konzolami za pritrditev v skladu z EN32, vključno z vijaki in vložki. Umivalnik se dobavi skupaj z odtočnim ventilom in odtočnim sifonom, kompletno z montažnim in tesnilnim materialom.</t>
  </si>
  <si>
    <t>AQUAFIX-montažni element za INOX umivalnike s stoječimi ali stenskimi armaturami. Samonosilna praškasto zaščitena jeklena konstrukcija z večslojno lepljeno vodoodporno vezano ploščo, atestirana TÜV, namenjena posamični montaži umivalnikov. Nastavljiva višina pritrditve umivalnika, višine vodovodnih priključkov in iztočnega nosilca. Zvočno izolirani stenski skozniki 1/2",  niverzalno koleno DN50, montažna zaščita in pritrdilni material.
Dimenzije: 700x1185 mm
Nastavitev višine: 0 - 200 mm
Nastavitev globine: 135 - 205 mm z uporabo kotnikov Z-CMPX140
npr.kot: Franke CMPX150 ali enakovredno</t>
  </si>
  <si>
    <t xml:space="preserve"> - podajalnik WC papirja v rolicah izdelan iz NiCr pločevine debeline 2mm za montažo na steno. Površina je mat (satinirana). Ohišje se obesi na montažno ploščo pritrjeno na steno in zapre s ključavnico na navojnem drogu in ključem. Ima integriran trgalni rob, sprejme tri rolice in je brez odvijalnih trnov. Namenjen je uporabi rol do širine 120 mm in premera role do 115 mm. Dobavljen skupaj z vijaki in vložki. Dimenzije 130x150x415mm. (npr.kot: Franke HDTX674 ali enakovredno)</t>
  </si>
  <si>
    <t xml:space="preserve"> - Zrcalo iz NiCr pločevine debeline 1 mm za montažo na steno.
Površina je polirana v visokem sijaju. Zrcalo ima podložno ploščo iz polystyrola s skritimi pritrdilnimi mesti in je dobavljeno skupaj z vijaki in vložki. Dimenzije 590x490x8mm. (npr.kot: Franke M600HD ali  enakovredno)</t>
  </si>
  <si>
    <t xml:space="preserve"> - preklopno držalo s splakovalnim gumbom, pritrjeno v treh točkah, izdelano iz NiCr cevi premera 32 mm in debeline stene 1,2mm za pritrditev na steno. Površina je mat z grobo obdelavo za boljši oprijem. Ima gumijast naležni element, zaščito proti samodejnemu preklopu navzdol in sistem za proženje splakovanja v zgornji cevi držala. Držalo je preizkušeno in certificirano in dobavljeno s 4mm debelo pritrdilno ploščo, setom za proženje splakovanja (cev 2 m, pnevmatski sistem za predelavo kotličkov skupaj s potrebnimi vijaki in vložki. (npr.kot: Franke CNTX70F ali enakovredno)</t>
  </si>
  <si>
    <t xml:space="preserve"> - preklopno držalo izdelano iz NiCr cevi premera 32 mm in debeline stene 1,2mm za pritrditev na steno. Površina je mat z grobo obdelavo za boljši oprijem. Ima gumijast naležni element, zaščito proti samodejnemu preklopu navzdol. Držalo je preizkušeno in certificirano in dobavljeno s 4mm debelo pritrdilno ploščo, skupaj s potrebnimi vijaki in vložki. (npr.kot: Franke CNTX70D ali enakovredno)</t>
  </si>
  <si>
    <t>Dobava in kompletno polaganje novih kretnic, na novi tirni gredi deb. min. 30 cm pod pragom, na  lesenih pragih,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
Kretnica 60E1-300-1:9  (krivinska)
Material:
- komplet kretnica z dostavo
- tirna greda
Delo:
-Vgradnja, varjenje, regulacije</t>
  </si>
  <si>
    <t>Kabelska trasa je zajeta v popisih SV naprav in prestavitvi in zaščiti SVTK naprav</t>
  </si>
  <si>
    <t>CENA SKUPAJ (z DDV)</t>
  </si>
  <si>
    <t>Priprava in organizacija gradbišča z vsemi objekti, instalacijami, zagotovitev varnostnih in higiensko tehničnih pogojev, začasne transportne poti, oznakami gradbišča ter kasnejša odstranitev vseh objektov in vzpostavitev v prvotno stanje.</t>
  </si>
  <si>
    <t>Pri organizaciji gradbišča upoštevati varnostni načrt</t>
  </si>
  <si>
    <t>Notranja tekoča kontrola za vsa dela na območju postaje</t>
  </si>
  <si>
    <t>Projektantski nadzor pri izvedbi vseh del.</t>
  </si>
  <si>
    <t>Zakoličba posameznih infrastrukturnih vodov (elektrika, komunala, plin, CATV...) po navodilih posameznih upravljavcev, nadzor upravljavcev posameznih vodov pri izvajanju gradbenih del na območju križanja in zaščita komunalnih vodov za celotno območje železniške postaje, ki je predmet nadgradnje.</t>
  </si>
  <si>
    <t>Zagotovitev pogojev za delo (pisarniški prostori, oprema).</t>
  </si>
  <si>
    <t>Zagotovitev osebnega vozila.</t>
  </si>
  <si>
    <t>Zap.štev.</t>
  </si>
  <si>
    <t>2.1. Rušitvena dela
Dela je potrebno izvajati pod strokovnim vodstvom, v skladu s predpisi za varno delo. Pri odstranitvenih delih je po potrebi upoštevati naknadna navodila projektanta statika. Odstranitev in odklop instalacij v objektu, je vključeno v drugih projektih. V ceni rušitvenih del je vključiti tudi transport ruševin na gradbiščno deponijo.</t>
  </si>
  <si>
    <t>3. Rušitvena dela
Dela je potrebno izvajati pod strokovnim vodstvom, v skladu s predpisi za varno delo. Pri odstranitvenih delih je po potrebi upoštevati naknadna navodila projektanta statika. Odstranitev in odklop instalacij v objektu, je vključeno v drugih projektih. V ceni rušitvenih del je vključiti tudi transport ruševin na gradbiščno deponijo.</t>
  </si>
  <si>
    <t>2.1 Dobava drogov
Dobava drogov zajema kompletni kovinski  in izolacijski material namenjen pritrditvi drogov na temelje  vključno z izolacijskimi tulci, podložkami ter vijaki za ozemljitev. Posebno se zahteva na zgornji strani plošče dvojna izolacija z uporabo dvojnih izolacijskih podložk.</t>
  </si>
  <si>
    <t>Pri vseh delih je potrebno urediti in pospraviti okolico! Pri vseh delih so zajeti tudi transportni stroški! Pri vseh postavkah je upoštevano delo in potreben material! Za gradnjo kabelske kanalizacije, prečkanje ceste, proge, … uporabimo gladke PVC cevi. Za odseke, kjer trasa ne poteka ravno, uporabimo lažje upogljive rebraste DWP (dvostenske) cevi! V popisu so zajeta le dela, ki so potrebna za prestavitev in zaščito SVTK vodov in naprav! Kabel je potrebno označiti v kabelskem jašku, v koritu (vsaj na 100 m) in na mestu zaključitve. V popisu so za vgradnjo novih SVTK vodov in naprav zajeta le gradbena dela! Pred pričetkom del je potrebno zaradi pomanjkljive in netočne obstoječe dokumentacije (PID) preveriti dejansko stanje obstoječih kablov (potek kablov, tipi, kapaciteta, dolžina, št. kablov, …) in cevi! Opuščene kable, ki bodo odpeljani v skladišče SVTK naprav, je potrebno naviti na kabelske bobne in ustrezno označiti (tip kabla, dolžina, letnica, ...)! Pred izdelavo konzol za SOK, je potrebno preveriti dimenzije obstoječih oziroma novih drogov VM! Geodetski posnetek izdela izvajalec! Nepredvidena dela (material in delo) so določena z odstotkom od investicije - obračunati po dejansko izvedenih delih z vpisom nadzornega organa v gradbeni dnevnik!</t>
  </si>
  <si>
    <t>Vsa oprema in material se mora dobaviti z vsemi ustreznimi certifikati, atesti, garancijami, navodili za obratovanje, vzdrževanje, posluževanje in servisiranje (v skladu z veljavno zakonodajo in zahtevami naročnika).Pri opremi in materialu je potrebno upoštevati stroške izdelave meritev, preizkusa in zagona, vključno s pridobitvijo ustreznih certifikatov in potrdil s strani pooblaščenih institucij ali upravljavca JŽI. Pri izvedbi je potrebno upoštevati stroške vseh pripravljalnih in zaključnih del (vključno z usklajevanjem z ostalimi izvajalci na objektu) ter vse transportne, skladiščne, zavarovalne in ostale splošne stroške. Nepredvidena dela (material in delo) so določena z odstotkom od investicije - obračunati po dejansko izvedenih delih z vpisom nadzornega organa v gradbeni dnevnik! Izvajalec mora za vse tesnilne sisteme proti požaru zagotoviti certifikate in teste o ustreznosti ter izdelati poročilo o izvedbi požarnega tesnjenja kabelskih odprtin in podati izjavo o izvedenih delih. Izvajalec mora predložiti dokazilo o usposabljanju s strani proizvajalca požarnega sistema in licenco FKC izdano s strani SZPV.</t>
  </si>
  <si>
    <t>Vsa oprema in material se mora dobaviti z vsemi ustreznimi certifikati, atesti, garancijami, navodili za obratovanje, vzdrževanje, posluževanje in servisiranje (v skladu z veljavno zakonodajo in zahtevami naročnika). Pri opremi in materialu je potrebno upoštevati stroške izdelave meritev, preizkusa in zagona, vključno s pridobitvijo ustreznih certifikatov in potrdil s strani pooblaščenih institucij. Pri izvedbi je potrebno upoštevati stroške vseh pripravljalnih in zaključnih del (vključno z usklajevanjem z ostalimi izvajalci na objektu) ter vse transportne, skladiščne, zavarovalne in ostale splošne stroške. Nepredvidena dela (material in delo) so določena z odstotkom od investicije - obračunati po dejansko izvedenih delih z vpisom nadzornega organa v gradbeni dnevnik! Nepredvidena dela (material in delo) so določena z odstotkom od investicije - obračunati po dejansko izvedenih delih z vpisom nadzornega organa v gradbeni dnevnik!</t>
  </si>
  <si>
    <t>Slikanje sten s poldisperzijsko barvo, v dveh slojih, s predhodno pripravo in izravnavo -glajenjem podlage z izravnalno maso. Barva v belem tonu, po izbiri projektanta</t>
  </si>
  <si>
    <t>3.8. Ključavničarska dela in dela v jeklu
Pri vseh postavkah upoštevati tudi ves potrebni vezni in pritrdilni material, mere kontrolirati na gradbišču; vsa pripravljalna in zaključna dela; vse potrebne delovne odre.</t>
  </si>
  <si>
    <t>2. Tiri
Mathe naprave, izdelava tira, varjenje tirnic in sproščanje v NZT so vklučeni v projektu tirnih naprav.</t>
  </si>
  <si>
    <t>4. Zemeljska dela
Pri izvedbi upoštevati elaborat o geološkem - geotehničnem poročilu  terena; naknadna navodila geomehanika in projektanta.</t>
  </si>
  <si>
    <t>1. Pripravljalna in zaključna dela</t>
  </si>
  <si>
    <t>2. Zgornji ustroj</t>
  </si>
  <si>
    <t>3. Spodnji ustroj in odvodnjavanje</t>
  </si>
  <si>
    <t>4. Potniški peroni in predpostajni plato</t>
  </si>
  <si>
    <t>1. Gradbena dela</t>
  </si>
  <si>
    <t>2. Montažna dela</t>
  </si>
  <si>
    <t>3. Demontažna dela</t>
  </si>
  <si>
    <t xml:space="preserve">4. Oznake drogov in pleskarska dela </t>
  </si>
  <si>
    <t>1. Kabli (dobava, polaganje in označitev)</t>
  </si>
  <si>
    <t>2. Gradbena dela</t>
  </si>
  <si>
    <t>3. Kabelsko montažna dela</t>
  </si>
  <si>
    <t>1. Postajne SV naprave</t>
  </si>
  <si>
    <t>1.) Notranja plinska instalacija</t>
  </si>
  <si>
    <t>1. Informacijske oznake na postaji Litija</t>
  </si>
  <si>
    <t>8. Zemeljska dela</t>
  </si>
  <si>
    <t>5. TK naprave</t>
  </si>
  <si>
    <t>1. Postaja Litija</t>
  </si>
  <si>
    <t>1.1 Gradbena dela</t>
  </si>
  <si>
    <t>1.2 Svetilke dobava in montaža</t>
  </si>
  <si>
    <t>1.3 Elektromontažna dela</t>
  </si>
  <si>
    <t>1.4 Strelovod</t>
  </si>
  <si>
    <t>2.1 Gradbena dela</t>
  </si>
  <si>
    <t>2.2 Konstrukcijsko montažna dela</t>
  </si>
  <si>
    <t>2.3 Svetilke zunanje razsvetljave</t>
  </si>
  <si>
    <t>2.4 Elektromontažna dela za zunanjo razsvetljavo</t>
  </si>
  <si>
    <t>3.1 Svetilke</t>
  </si>
  <si>
    <t>3.2 Elektromontažna dela za podhod in nadstrešnice</t>
  </si>
  <si>
    <t>1.1.4.</t>
  </si>
  <si>
    <t>1.1.5</t>
  </si>
  <si>
    <t>1.1.6</t>
  </si>
  <si>
    <t>1.1.7</t>
  </si>
  <si>
    <t>1.2.6</t>
  </si>
  <si>
    <t>1.2.7</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</si>
  <si>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</si>
  <si>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</si>
  <si>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</si>
  <si>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</si>
  <si>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</si>
  <si>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</si>
  <si>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</si>
  <si>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</si>
  <si>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</si>
  <si>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</si>
  <si>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</si>
  <si>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</si>
  <si>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</si>
  <si>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</si>
  <si>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</si>
  <si>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</si>
  <si>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</si>
  <si>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</si>
  <si>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</si>
  <si>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</si>
  <si>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</si>
  <si>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</si>
  <si>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</si>
  <si>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</si>
  <si>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</si>
  <si>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</si>
  <si>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</si>
  <si>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</si>
  <si>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</si>
  <si>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</si>
  <si>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</si>
  <si>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</si>
  <si>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</si>
  <si>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</si>
  <si>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</si>
  <si>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</si>
  <si>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</si>
  <si>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</si>
  <si>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</si>
  <si>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</si>
  <si>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</si>
  <si>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</si>
  <si>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</si>
  <si>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</si>
  <si>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</si>
  <si>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</si>
  <si>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</si>
  <si>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</si>
  <si>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</si>
  <si>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1.4.2</t>
  </si>
  <si>
    <t>1.4.3</t>
  </si>
  <si>
    <t>1.4.4</t>
  </si>
  <si>
    <t>1.4.5</t>
  </si>
  <si>
    <t>1.4.6</t>
  </si>
  <si>
    <t>1.4.7</t>
  </si>
  <si>
    <t>1.4.8</t>
  </si>
  <si>
    <t>1.4.9</t>
  </si>
  <si>
    <t>1.4.10</t>
  </si>
  <si>
    <t>1.4.11</t>
  </si>
  <si>
    <t>1.4.12</t>
  </si>
  <si>
    <t>1.4.13</t>
  </si>
  <si>
    <t>1.4.14</t>
  </si>
  <si>
    <t>2.1.5</t>
  </si>
  <si>
    <t>2.1.6</t>
  </si>
  <si>
    <t>2.1.7</t>
  </si>
  <si>
    <t>2.1.8</t>
  </si>
  <si>
    <t>2.1.9</t>
  </si>
  <si>
    <t>2.1.10</t>
  </si>
  <si>
    <t>2.1.11</t>
  </si>
  <si>
    <t>2.1.12</t>
  </si>
  <si>
    <t>2.1.13</t>
  </si>
  <si>
    <t>2.1.14</t>
  </si>
  <si>
    <t>2.1.15</t>
  </si>
  <si>
    <t>2.1.16</t>
  </si>
  <si>
    <t>2.2.6</t>
  </si>
  <si>
    <t>2.4.3</t>
  </si>
  <si>
    <t>2.4.4</t>
  </si>
  <si>
    <t>2.4.5</t>
  </si>
  <si>
    <t>2.4.6</t>
  </si>
  <si>
    <t>2.4.7</t>
  </si>
  <si>
    <t>2.4.8</t>
  </si>
  <si>
    <t>2.4.9</t>
  </si>
  <si>
    <t>2.4.10</t>
  </si>
  <si>
    <t>2.4.11</t>
  </si>
  <si>
    <t>2.4.12</t>
  </si>
  <si>
    <t>2.4.13</t>
  </si>
  <si>
    <t>2.4.14</t>
  </si>
  <si>
    <t>2.4.15</t>
  </si>
  <si>
    <t>2.4.16</t>
  </si>
  <si>
    <t>3.1.1</t>
  </si>
  <si>
    <t>3.1.2</t>
  </si>
  <si>
    <t>3.1.3</t>
  </si>
  <si>
    <t>3.1.4</t>
  </si>
  <si>
    <t>3.1.5</t>
  </si>
  <si>
    <t>3.1.6</t>
  </si>
  <si>
    <t>3.1.7</t>
  </si>
  <si>
    <t>3.1.8</t>
  </si>
  <si>
    <t>3.1.9</t>
  </si>
  <si>
    <t>3.1.10</t>
  </si>
  <si>
    <t>3.1.11</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</si>
  <si>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</si>
  <si>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</si>
  <si>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</si>
  <si>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</si>
  <si>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</si>
  <si>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</si>
  <si>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</si>
  <si>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</si>
  <si>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</si>
  <si>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</si>
  <si>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</si>
  <si>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</si>
  <si>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</si>
  <si>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</si>
  <si>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</si>
  <si>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</si>
  <si>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</si>
  <si>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</si>
  <si>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</si>
  <si>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</si>
  <si>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</si>
  <si>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</si>
  <si>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</si>
  <si>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</si>
  <si>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</si>
  <si>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</si>
  <si>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</si>
  <si>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</si>
  <si>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</si>
  <si>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</si>
  <si>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</si>
  <si>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</si>
  <si>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</si>
  <si>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</si>
  <si>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</si>
  <si>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</si>
  <si>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</si>
  <si>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</si>
  <si>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</si>
  <si>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</si>
  <si>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</si>
  <si>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</si>
  <si>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</si>
  <si>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</si>
  <si>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</si>
  <si>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</si>
  <si>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</si>
  <si>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</si>
  <si>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</si>
  <si>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</si>
  <si>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</si>
  <si>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</si>
  <si>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</si>
  <si>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</si>
  <si>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</si>
  <si>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</si>
  <si>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</si>
  <si>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</si>
  <si>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</si>
  <si>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</si>
  <si>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</si>
  <si>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</si>
  <si>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</si>
  <si>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</si>
  <si>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</si>
  <si>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</si>
  <si>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</si>
  <si>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</si>
  <si>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</si>
  <si>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</si>
  <si>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</si>
  <si>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</si>
  <si>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</si>
  <si>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</si>
  <si>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</si>
  <si>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</si>
  <si>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</si>
  <si>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</si>
  <si>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</si>
  <si>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</si>
  <si>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</si>
  <si>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</si>
  <si>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</si>
  <si>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</si>
  <si>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</si>
  <si>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</si>
  <si>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</si>
  <si>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Oblaganje stopnic z granitnimi ploščami
Obloga nastopnih ploskev in podestov stopnic z rezanimi granitnimi ploščami deb. 3 cm, lepljene na podlago, z dobavo materiala. Izvedba po detajlu in kontroli mer na objektu!</t>
  </si>
  <si>
    <t>1. Načrt arhitekture</t>
  </si>
  <si>
    <t>2. Načrt gradbenih konstrukcij in drugi gradbeni načrti</t>
  </si>
  <si>
    <t>4. Načrt telekomunikacij</t>
  </si>
  <si>
    <t>5. Načrt strojnih inštalacij</t>
  </si>
  <si>
    <t>3. Načrt električnih inštalacij in električne opreme</t>
  </si>
  <si>
    <t>Izvedba električnih vezi (2x150 mm²) stikala na vozni vod preseka 170mm² po konzoli preko enega tira skupaj s pritrdilnim materialom ter vgrajenima izolatorjema kompletno.</t>
  </si>
  <si>
    <t>2.7. Ključavničarska dela
Pri vseh izdelkih upoštevati izdelavo, dobavo in montažo, vse potrebno okovje in tesnila ter opisano zasteklitev. Vsi izdelki so popolnoma izgotovljeni in finalno obdelani. Vse barve in ostali elementi po izbranem vzorcu. Izvedba po shemi, navodilu projektanta in kontroli mer na objektu. Pri vseh postavkah upoštevati tudi; ves potrebni vezni in pritrdilni material, mere kontrolirati na gradbišču; vsa pripravljalna in zaključna dela; vse potrebne delovne odre.</t>
  </si>
  <si>
    <t>2.8. Alu izdelki
Pri vseh izdelkih upoštevati izdelavo, dobavo in montažo, vse potrebno okovje in tesnila ter opisano polnitev. Vsi izdelki so popolnoma izgotovljeni in finalno obdelani. Vse barve in ostali elementi po izbranem vzorcu. Izvedba po shemi, navodilu projektanta in kontroli mer na objektu.</t>
  </si>
  <si>
    <t>2.9. Mizarska dela
Pri vseh izdelkih upoštevati izdelavo, dobavo in montažo, vse potrebno okovje in tesnila ter opisano zasteklitev. Vsi izdelki so popolnoma izgotovljeni! Izvedba po shemi, navodilu projektanta in kontroli mer na objektu.</t>
  </si>
  <si>
    <t>2.10. Keramičarska dela
Vrsta in barva ploščic po izbiri projektanta.</t>
  </si>
  <si>
    <t>2.11. Dela iz gips plošč</t>
  </si>
  <si>
    <t>2.12. Slikopleskarska dela
Barve po izbiri projektanta!</t>
  </si>
  <si>
    <t>9. Ključavničarska dela
Pri vseh izdelkih upoštevati izdelavo, dobavo in montažo, vse potrebno okovje in tesnila ter opisano zasteklitev. Vsi izdelki so popolnoma izgotovljeni in finalno obdelani. Vse barve in ostali elementi po izbranem vzorcu. Izvedba po shemi, navodilu projektanta in kontroli mer na objektu. Pri vseh postavkah upoštevati tudi; ves potrebni vezni in pritrdilni material, mere kontrolirati na gradbišču; vsa pripravljalna in zaključna dela; vse potrebne delovne odre.</t>
  </si>
  <si>
    <t>10. Steklarska dela</t>
  </si>
  <si>
    <t>48.</t>
  </si>
  <si>
    <t>49.</t>
  </si>
  <si>
    <t>50.</t>
  </si>
  <si>
    <t>51.</t>
  </si>
  <si>
    <t>52.</t>
  </si>
  <si>
    <t>53.</t>
  </si>
  <si>
    <t>54.</t>
  </si>
  <si>
    <t>55.</t>
  </si>
  <si>
    <t>2.5.5.</t>
  </si>
  <si>
    <t>2.1.7.</t>
  </si>
  <si>
    <t>2.1.8.</t>
  </si>
  <si>
    <t>2.1.9.</t>
  </si>
  <si>
    <t>2.1.10.</t>
  </si>
  <si>
    <t>2.1.11.</t>
  </si>
  <si>
    <t>2.2.3.</t>
  </si>
  <si>
    <t>2.2.4.</t>
  </si>
  <si>
    <t>2.2.5.</t>
  </si>
  <si>
    <t>2.2.6.</t>
  </si>
  <si>
    <t>2.4.2.</t>
  </si>
  <si>
    <t>2.6.5.</t>
  </si>
  <si>
    <t>2.6.6.</t>
  </si>
  <si>
    <t>2.6.7.</t>
  </si>
  <si>
    <t>2.6.8.</t>
  </si>
  <si>
    <t>2.6.9.</t>
  </si>
  <si>
    <t>2.6.10.</t>
  </si>
  <si>
    <t>2.6.11.</t>
  </si>
  <si>
    <t>2.7.1.</t>
  </si>
  <si>
    <t>2.7.2.</t>
  </si>
  <si>
    <t>2.7.3.</t>
  </si>
  <si>
    <t>2.7.4.</t>
  </si>
  <si>
    <t>2.7.5.</t>
  </si>
  <si>
    <t>2.8.1.</t>
  </si>
  <si>
    <t>2.8.2.</t>
  </si>
  <si>
    <t>2.9.1.</t>
  </si>
  <si>
    <t>2.9.2.</t>
  </si>
  <si>
    <t>2.9.3.</t>
  </si>
  <si>
    <t>2.10.1.</t>
  </si>
  <si>
    <t>2.11.2.</t>
  </si>
  <si>
    <t>2.10.2.</t>
  </si>
  <si>
    <t>2.10.3.</t>
  </si>
  <si>
    <t>2.11.1.</t>
  </si>
  <si>
    <t>2.11.3.</t>
  </si>
  <si>
    <t>2.12.1.</t>
  </si>
  <si>
    <t>1.1.1.</t>
  </si>
  <si>
    <t>9.3.</t>
  </si>
  <si>
    <t>9.4.</t>
  </si>
  <si>
    <t>9.5.</t>
  </si>
  <si>
    <t>2.1. Plinski kotel</t>
  </si>
  <si>
    <t>2. Ogrevanje</t>
  </si>
  <si>
    <t>2.1.12.</t>
  </si>
  <si>
    <t>2.1.13.</t>
  </si>
  <si>
    <t>2.1.14.</t>
  </si>
  <si>
    <t>2.2. Radiatorji</t>
  </si>
  <si>
    <t>2.2.7.</t>
  </si>
  <si>
    <t>2.2.8.</t>
  </si>
  <si>
    <t>2.2.9.</t>
  </si>
  <si>
    <t>2.2.10.</t>
  </si>
  <si>
    <t>2.2.11.</t>
  </si>
  <si>
    <t>2.2.12.</t>
  </si>
  <si>
    <t>2.2.13.</t>
  </si>
  <si>
    <t>2.2.14.</t>
  </si>
  <si>
    <t>3. Prezračevanje in klimatizacija</t>
  </si>
  <si>
    <t>3.1. Prezračevanje</t>
  </si>
  <si>
    <t>3.1.2.</t>
  </si>
  <si>
    <t>3.1.3.</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</si>
  <si>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</si>
  <si>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</si>
  <si>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</si>
  <si>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</si>
  <si>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</si>
  <si>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</si>
  <si>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</si>
  <si>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</si>
  <si>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</si>
  <si>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</si>
  <si>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</si>
  <si>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</si>
  <si>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</si>
  <si>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</si>
  <si>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</si>
  <si>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</si>
  <si>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</si>
  <si>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</si>
  <si>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</si>
  <si>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</si>
  <si>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</si>
  <si>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</si>
  <si>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</si>
  <si>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3.2. Klimatizacija</t>
  </si>
  <si>
    <t>3.2.5.</t>
  </si>
  <si>
    <t xml:space="preserve">4. Vodovod, kanalizacija, sanitarna oprema </t>
  </si>
  <si>
    <t>4.1. Vodovod</t>
  </si>
  <si>
    <t>4.1.1.</t>
  </si>
  <si>
    <t>4.1.2.</t>
  </si>
  <si>
    <t>4.1.3.</t>
  </si>
  <si>
    <t>4.1.4.</t>
  </si>
  <si>
    <t>4.1.5.</t>
  </si>
  <si>
    <t>4.1.6.</t>
  </si>
  <si>
    <t>4.1.7.</t>
  </si>
  <si>
    <t>4.1.8.</t>
  </si>
  <si>
    <t>4.1.9.</t>
  </si>
  <si>
    <t>4.2. Priprava tople sanitarne vode</t>
  </si>
  <si>
    <t>4.2.1.</t>
  </si>
  <si>
    <t>4.2.2.</t>
  </si>
  <si>
    <t>4.2.3.</t>
  </si>
  <si>
    <t>4.2.4.</t>
  </si>
  <si>
    <t>4.2.5.</t>
  </si>
  <si>
    <t>4.2.6.</t>
  </si>
  <si>
    <t>4.2.7.</t>
  </si>
  <si>
    <t>4.3. Odtočna kanalizacija</t>
  </si>
  <si>
    <t>4.3.1.</t>
  </si>
  <si>
    <t>4.3.2.</t>
  </si>
  <si>
    <t>4.3.3.</t>
  </si>
  <si>
    <t>4.3.4.</t>
  </si>
  <si>
    <t>4.3.5.</t>
  </si>
  <si>
    <t>4.3.6.</t>
  </si>
  <si>
    <t>4.3.7.</t>
  </si>
  <si>
    <t>4.3.8.</t>
  </si>
  <si>
    <t>4.3.9.</t>
  </si>
  <si>
    <t>4.4. Sanitarna oprema</t>
  </si>
  <si>
    <t>4.4.1.</t>
  </si>
  <si>
    <t>4.4.2.</t>
  </si>
  <si>
    <t>4.4.3.</t>
  </si>
  <si>
    <t>4.4.4.</t>
  </si>
  <si>
    <t>4.4.5.</t>
  </si>
  <si>
    <t>4.4.6.</t>
  </si>
  <si>
    <t>4.4.7.</t>
  </si>
  <si>
    <t>4.4.8.</t>
  </si>
  <si>
    <t>4.4.9.</t>
  </si>
  <si>
    <t>4.4.10.</t>
  </si>
  <si>
    <t>4.4.11.</t>
  </si>
  <si>
    <t>4.4.12.</t>
  </si>
  <si>
    <t>4.4.13.</t>
  </si>
  <si>
    <t>4.4.14.</t>
  </si>
  <si>
    <t>4.4.15.</t>
  </si>
  <si>
    <t>4.4.16.</t>
  </si>
  <si>
    <t>4.4.17.</t>
  </si>
  <si>
    <t>4.4.18.</t>
  </si>
  <si>
    <t>4.4.19.</t>
  </si>
  <si>
    <t>4.4.20.</t>
  </si>
  <si>
    <t>4.4.21.</t>
  </si>
  <si>
    <t>4.4.22.</t>
  </si>
  <si>
    <t>5. Demontažna dela</t>
  </si>
  <si>
    <t>5.1. Demontažna dela ogrevanje</t>
  </si>
  <si>
    <t>5.1.1.</t>
  </si>
  <si>
    <t>5.1.2.</t>
  </si>
  <si>
    <t>5.1.3.</t>
  </si>
  <si>
    <t>5.1.4.</t>
  </si>
  <si>
    <t>5.2.1.</t>
  </si>
  <si>
    <t>5.3.1.</t>
  </si>
  <si>
    <t>5.2.2.</t>
  </si>
  <si>
    <t>5.2.3.</t>
  </si>
  <si>
    <t>5.2.4.</t>
  </si>
  <si>
    <t>5.2. Demontažna dela vodovod in kanalizacija</t>
  </si>
  <si>
    <t>5.3. Demontažna dela prezračevanje</t>
  </si>
  <si>
    <t>5.4. Demontažna dela skupno</t>
  </si>
  <si>
    <t>5.4.1.</t>
  </si>
  <si>
    <t>5.4.2.</t>
  </si>
  <si>
    <t>5.4.3.</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</si>
  <si>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</si>
  <si>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</si>
  <si>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</si>
  <si>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</si>
  <si>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</si>
  <si>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</si>
  <si>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</si>
  <si>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</si>
  <si>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</si>
  <si>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</si>
  <si>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</si>
  <si>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</si>
  <si>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</si>
  <si>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</si>
  <si>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</si>
  <si>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</si>
  <si>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</si>
  <si>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</si>
  <si>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</si>
  <si>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</si>
  <si>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</si>
  <si>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</si>
  <si>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</si>
  <si>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</si>
  <si>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</si>
  <si>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</si>
  <si>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</si>
  <si>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</si>
  <si>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</si>
  <si>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</si>
  <si>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</si>
  <si>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</si>
  <si>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</si>
  <si>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</si>
  <si>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</si>
  <si>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</si>
  <si>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</si>
  <si>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</si>
  <si>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</si>
  <si>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</si>
  <si>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</si>
  <si>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</si>
  <si>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Dobava in vgraditev ograje, po posebnem arhitektonskem načrtu. Izvedba po detajlu projektanta! Ročaj iz dveh cevi iz nerjavečega (inox) jekla Ø 44 mm v višinskem razmaku 20 cm. Površina obdelana v nesvetleči izvedbi. Kvaliteta nerjavnega jekla skladna z AISI 304.</t>
  </si>
  <si>
    <t>6. Elaborati</t>
  </si>
  <si>
    <t>8. Splošno</t>
  </si>
  <si>
    <t>Izdelava steklene fasade zavetišča in dvigala (3x): Samonosilna, toplotno izolirana konstrukcija npr. SCHÜCO FW 50+ iz stebrov in prečk za fasadne zasteklitve. Pritrditev prečk na vertikale se izvede s T spojniki, ki se pritrdijo v vijačni kanal na prečki.  Stebri in prečke so na zunanji strani pokriti s pokrivnim profilom po izbiri projektanta. Barva konstrukcije ter oblika pokrivnega profila se določi po izbiri projektanta. Zasteklitev je iz lepljenega, kaljenega, varnostnega stekla (kot npr. VSG 66.4 ESG - možnost padca v globino, d=1,40mm) v Alu okvirju. Steklo zaščiteno s samočistilnim premazom. Prozorne površine so označene z dvema vidnima varnostnima trakovoma (ali s peskanim steklom) š = 10 cm, na višini 85 in 150 cm od tal perona ter tremi vmesnimi črtami širine 2 cm. Po projektu in priloženih detajlih. Na steklo se namesti nalepke "ujeda".</t>
  </si>
  <si>
    <t>Projekt mora biti verificiran.</t>
  </si>
  <si>
    <t>CENA SKUPAJ (brez DDV)</t>
  </si>
  <si>
    <t>CENA SKUPAJ + NEPREDVIDENA DELA (brez DDV)</t>
  </si>
  <si>
    <t>Izdelava Projektne dokumentacije za obratovanje in vzdrževanje (NOV) za vsa izvedena dela (6 tiskanih izvodov in 1 izvod v elektronski obliki).</t>
  </si>
  <si>
    <t>Izdelava Geodetskega posnetka vseh izvedenih del (6 tiskanih izvodov in 1 izvod v elektronski obliki).</t>
  </si>
  <si>
    <t>Izdelava Projekta izvedenih del (PID) vseh izvedenih del (6 tiskanih izvodov in 1 izvod v elektronski obliki).</t>
  </si>
  <si>
    <t>Izdelava Projekta za vpis v uradne evidence (PVE) ter izvedba vpisa v uradne evidence skladno z veljavno zakonodajo (6 tiskanih izvodov in 1 izvod v elektronski obliki).</t>
  </si>
  <si>
    <t>Izdelava DZO (6 tiskanih izvodov in 1 izvod v elektronski obliki).</t>
  </si>
  <si>
    <t>Izdelava izvedbenega načrta za ureditev parkirišča in avtobusnega postajališča na železniški postaji Litija skladno s projektno nalogo.</t>
  </si>
  <si>
    <t>Izvedba parkirišča in avtobusnega postajališča na železniški postaji Litija skladno z izdelanim izvedbenim načrtom.</t>
  </si>
  <si>
    <t>7 UREDITEV PARKIRIŠČA IN AVTOBUSNEGA POSTAJALIŠČA LITIJA</t>
  </si>
  <si>
    <t>8 SPLOŠNO</t>
  </si>
  <si>
    <r>
      <t xml:space="preserve">7. Ureditev parkirišča in avtobusnega postajališča Litija  </t>
    </r>
    <r>
      <rPr>
        <b/>
        <i/>
        <sz val="11"/>
        <color theme="1"/>
        <rFont val="Arial Narrow"/>
        <family val="2"/>
        <charset val="238"/>
      </rPr>
      <t>(skupaj dogovorjena cena)</t>
    </r>
  </si>
  <si>
    <t>NEPREDVIDENA DELA 10% (brez DDV)*</t>
  </si>
  <si>
    <r>
      <t xml:space="preserve">*V nepredvidena dela ni vključeno poglavje </t>
    </r>
    <r>
      <rPr>
        <b/>
        <i/>
        <sz val="9"/>
        <color theme="1"/>
        <rFont val="Calibri"/>
        <family val="2"/>
        <charset val="238"/>
        <scheme val="minor"/>
      </rPr>
      <t xml:space="preserve">7 Ureditev parkirišča in avtobusnega postajališča Litija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</si>
</sst>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0.00\ &quot;€&quot;"/>
    <numFmt numFmtId="166" formatCode="_-* #,##0.00\ _S_I_T_-;\-* #,##0.00\ _S_I_T_-;_-* &quot;-&quot;??\ _S_I_T_-;_-@_-"/>
    <numFmt numFmtId="167" formatCode="#,##0.00_);\(#,##0.00\)"/>
    <numFmt numFmtId="168" formatCode="_(* #,##0.00_);_(* \(#,##0.00\);_(* &quot;-&quot;??_);_(@_)"/>
    <numFmt numFmtId="169" formatCode="#&quot;.&quot;"/>
    <numFmt numFmtId="170" formatCode="#,##0.00000"/>
  </numFmts>
  <fonts count="4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2"/>
      <name val="Arial"/>
      <family val="2"/>
      <charset val="238"/>
    </font>
    <font>
      <b/>
      <sz val="12"/>
      <color theme="1"/>
      <name val="Calibri"/>
      <family val="2"/>
      <charset val="238"/>
      <scheme val="minor"/>
    </font>
    <font>
      <sz val="11"/>
      <name val="Arial"/>
      <family val="2"/>
      <charset val="238"/>
    </font>
    <font>
      <b/>
      <sz val="11"/>
      <name val="Arial"/>
      <family val="2"/>
      <charset val="238"/>
    </font>
    <font>
      <sz val="12"/>
      <name val="Arial"/>
      <family val="2"/>
      <charset val="238"/>
    </font>
    <font>
      <sz val="12"/>
      <name val="Courier"/>
      <family val="1"/>
      <charset val="238"/>
    </font>
    <font>
      <sz val="10"/>
      <name val="Arial"/>
      <family val="2"/>
    </font>
    <font>
      <sz val="12"/>
      <name val="Courier"/>
      <family val="3"/>
    </font>
    <font>
      <sz val="11"/>
      <name val="Times New Roman CE"/>
      <charset val="238"/>
    </font>
    <font>
      <sz val="12"/>
      <name val="Courier"/>
      <charset val="238"/>
    </font>
    <font>
      <sz val="18"/>
      <name val="Courier"/>
      <family val="1"/>
      <charset val="238"/>
    </font>
    <font>
      <sz val="11"/>
      <color indexed="8"/>
      <name val="Calibri"/>
      <family val="2"/>
      <charset val="238"/>
    </font>
    <font>
      <sz val="10"/>
      <color indexed="8"/>
      <name val="Arial"/>
      <family val="2"/>
    </font>
    <font>
      <sz val="10"/>
      <name val="Arial Narrow"/>
      <family val="2"/>
      <charset val="238"/>
    </font>
    <font>
      <b/>
      <sz val="10"/>
      <name val="Arial Narrow"/>
      <family val="2"/>
      <charset val="238"/>
    </font>
    <font>
      <sz val="10"/>
      <color theme="1"/>
      <name val="Arial Narrow"/>
      <family val="2"/>
      <charset val="238"/>
    </font>
    <font>
      <sz val="10"/>
      <name val="Arial Narrow"/>
      <family val="2"/>
    </font>
    <font>
      <sz val="11"/>
      <color theme="1"/>
      <name val="Calibri"/>
      <family val="2"/>
      <scheme val="minor"/>
    </font>
    <font>
      <b/>
      <sz val="10"/>
      <color rgb="FF000000"/>
      <name val="Arial Narrow"/>
      <family val="2"/>
      <charset val="238"/>
    </font>
    <font>
      <b/>
      <sz val="10"/>
      <name val="Arial"/>
      <family val="2"/>
      <charset val="238"/>
    </font>
    <font>
      <sz val="10"/>
      <name val="Arial CE"/>
    </font>
    <font>
      <sz val="10"/>
      <name val="Calibri"/>
      <family val="2"/>
      <charset val="238"/>
    </font>
    <font>
      <vertAlign val="superscript"/>
      <sz val="10"/>
      <name val="Arial Narrow"/>
      <family val="2"/>
      <charset val="238"/>
    </font>
    <font>
      <b/>
      <sz val="10"/>
      <name val="Arial Narrow"/>
      <family val="2"/>
    </font>
    <font>
      <vertAlign val="superscript"/>
      <sz val="10"/>
      <name val="Arial Narrow"/>
      <family val="2"/>
    </font>
    <font>
      <vertAlign val="superscript"/>
      <sz val="10"/>
      <color theme="1"/>
      <name val="Arial Narrow"/>
      <family val="2"/>
      <charset val="238"/>
    </font>
    <font>
      <b/>
      <sz val="10"/>
      <color theme="1"/>
      <name val="Arial Narrow"/>
      <family val="2"/>
      <charset val="238"/>
    </font>
    <font>
      <sz val="8"/>
      <name val="Arial"/>
      <family val="2"/>
      <charset val="238"/>
    </font>
    <font>
      <b/>
      <sz val="8"/>
      <name val="Arial"/>
      <family val="2"/>
      <charset val="238"/>
    </font>
    <font>
      <b/>
      <sz val="11"/>
      <color theme="1"/>
      <name val="Arial Narrow"/>
      <family val="2"/>
      <charset val="238"/>
    </font>
    <font>
      <sz val="12"/>
      <name val="Arial Narrow"/>
      <family val="2"/>
      <charset val="238"/>
    </font>
    <font>
      <sz val="11"/>
      <color theme="1"/>
      <name val="Arial Narrow"/>
      <family val="2"/>
      <charset val="238"/>
    </font>
    <font>
      <b/>
      <sz val="12"/>
      <name val="Arial Narrow"/>
      <family val="2"/>
      <charset val="238"/>
    </font>
    <font>
      <b/>
      <i/>
      <sz val="11"/>
      <color theme="1"/>
      <name val="Arial Narrow"/>
      <family val="2"/>
      <charset val="238"/>
    </font>
    <font>
      <i/>
      <sz val="11"/>
      <color theme="1"/>
      <name val="Calibri"/>
      <family val="2"/>
      <charset val="238"/>
      <scheme val="minor"/>
    </font>
    <font>
      <i/>
      <sz val="9"/>
      <color theme="1"/>
      <name val="Calibri"/>
      <family val="2"/>
      <charset val="238"/>
      <scheme val="minor"/>
    </font>
    <font>
      <b/>
      <i/>
      <sz val="9"/>
      <color theme="1"/>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94">
    <xf numFmtId="0" fontId="0" fillId="0" borderId="0"/>
    <xf numFmtId="0" fontId="4" fillId="0" borderId="0"/>
    <xf numFmtId="166" fontId="4" fillId="0" borderId="0" applyFont="0" applyFill="0" applyBorder="0" applyAlignment="0" applyProtection="0"/>
    <xf numFmtId="0" fontId="4" fillId="0" borderId="0"/>
    <xf numFmtId="166" fontId="4" fillId="0" borderId="0" applyFont="0" applyFill="0" applyBorder="0" applyAlignment="0" applyProtection="0"/>
    <xf numFmtId="166" fontId="4" fillId="0" borderId="0" applyFont="0" applyFill="0" applyBorder="0" applyAlignment="0" applyProtection="0"/>
    <xf numFmtId="39" fontId="10" fillId="0" borderId="0"/>
    <xf numFmtId="39" fontId="10" fillId="0" borderId="0"/>
    <xf numFmtId="39" fontId="10" fillId="0" borderId="0"/>
    <xf numFmtId="39" fontId="10" fillId="0" borderId="0"/>
    <xf numFmtId="167" fontId="10" fillId="0" borderId="0"/>
    <xf numFmtId="39" fontId="10" fillId="0" borderId="0"/>
    <xf numFmtId="0" fontId="11" fillId="0" borderId="0"/>
    <xf numFmtId="166" fontId="4" fillId="0" borderId="0" applyFont="0" applyFill="0" applyBorder="0" applyAlignment="0" applyProtection="0"/>
    <xf numFmtId="0" fontId="13" fillId="0" borderId="0"/>
    <xf numFmtId="0" fontId="13" fillId="0" borderId="0"/>
    <xf numFmtId="0" fontId="13" fillId="0" borderId="0"/>
    <xf numFmtId="39" fontId="14" fillId="0" borderId="0"/>
    <xf numFmtId="39" fontId="10" fillId="0" borderId="0"/>
    <xf numFmtId="39" fontId="10" fillId="0" borderId="0"/>
    <xf numFmtId="39" fontId="10" fillId="0" borderId="0"/>
    <xf numFmtId="39" fontId="12" fillId="0" borderId="0"/>
    <xf numFmtId="39" fontId="10" fillId="0" borderId="0"/>
    <xf numFmtId="39" fontId="10" fillId="0" borderId="0"/>
    <xf numFmtId="39" fontId="10" fillId="0" borderId="0"/>
    <xf numFmtId="39" fontId="15" fillId="0" borderId="0"/>
    <xf numFmtId="39" fontId="15" fillId="0" borderId="0"/>
    <xf numFmtId="39" fontId="15"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0" fontId="16" fillId="0" borderId="0"/>
    <xf numFmtId="0" fontId="16" fillId="0" borderId="0"/>
    <xf numFmtId="0" fontId="3" fillId="0" borderId="0"/>
    <xf numFmtId="166" fontId="16" fillId="0" borderId="0" applyFont="0" applyFill="0" applyBorder="0" applyAlignment="0" applyProtection="0"/>
    <xf numFmtId="39" fontId="10" fillId="0" borderId="0"/>
    <xf numFmtId="39" fontId="10" fillId="0" borderId="0"/>
    <xf numFmtId="168" fontId="4" fillId="0" borderId="0" applyFont="0" applyFill="0" applyBorder="0" applyAlignment="0" applyProtection="0"/>
    <xf numFmtId="0" fontId="2" fillId="0" borderId="0"/>
    <xf numFmtId="0" fontId="2" fillId="0" borderId="0"/>
    <xf numFmtId="0" fontId="17" fillId="0" borderId="0"/>
    <xf numFmtId="0" fontId="4" fillId="0" borderId="0"/>
    <xf numFmtId="4" fontId="21" fillId="3" borderId="3">
      <alignment horizontal="right"/>
    </xf>
    <xf numFmtId="0" fontId="4" fillId="0" borderId="0"/>
    <xf numFmtId="166" fontId="4" fillId="0" borderId="0" applyFont="0" applyFill="0" applyBorder="0" applyAlignment="0" applyProtection="0"/>
    <xf numFmtId="166" fontId="4" fillId="0" borderId="0" applyFont="0" applyFill="0" applyBorder="0" applyAlignment="0" applyProtection="0"/>
    <xf numFmtId="164" fontId="22" fillId="0" borderId="0" applyFont="0" applyFill="0" applyBorder="0" applyAlignment="0" applyProtection="0"/>
    <xf numFmtId="0" fontId="1" fillId="0" borderId="0"/>
    <xf numFmtId="0" fontId="1" fillId="0" borderId="0"/>
  </cellStyleXfs>
  <cellXfs count="102">
    <xf numFmtId="0" fontId="0" fillId="0" borderId="0" xfId="0"/>
    <xf numFmtId="0" fontId="4" fillId="0" borderId="0" xfId="1" applyAlignment="1">
      <alignment horizontal="right" vertical="top"/>
    </xf>
    <xf numFmtId="0" fontId="4" fillId="0" borderId="0" xfId="1"/>
    <xf numFmtId="0" fontId="7" fillId="0" borderId="0" xfId="1" applyFont="1" applyAlignment="1">
      <alignment horizontal="right" vertical="top"/>
    </xf>
    <xf numFmtId="0" fontId="8" fillId="0" borderId="0" xfId="1" applyFont="1"/>
    <xf numFmtId="0" fontId="7" fillId="0" borderId="0" xfId="1" applyFont="1"/>
    <xf numFmtId="49" fontId="7" fillId="0" borderId="0" xfId="1" applyNumberFormat="1" applyFont="1" applyAlignment="1">
      <alignment horizontal="center" vertical="center"/>
    </xf>
    <xf numFmtId="0" fontId="20" fillId="0" borderId="0" xfId="0" applyFont="1"/>
    <xf numFmtId="0" fontId="20" fillId="0" borderId="0" xfId="0" applyFont="1" applyAlignment="1">
      <alignment horizontal="justify" vertical="top" wrapText="1"/>
    </xf>
    <xf numFmtId="0" fontId="20" fillId="0" borderId="0" xfId="0" applyFont="1" applyAlignment="1">
      <alignment horizontal="center"/>
    </xf>
    <xf numFmtId="165" fontId="35" fillId="4" borderId="5" xfId="1" applyNumberFormat="1" applyFont="1" applyFill="1" applyBorder="1" applyAlignment="1">
      <alignment horizontal="right" vertical="center"/>
    </xf>
    <xf numFmtId="165" fontId="35" fillId="0" borderId="8" xfId="1" applyNumberFormat="1" applyFont="1" applyBorder="1" applyAlignment="1">
      <alignment horizontal="right" vertical="center"/>
    </xf>
    <xf numFmtId="0" fontId="36" fillId="0" borderId="9" xfId="0" applyFont="1" applyBorder="1" applyAlignment="1">
      <alignment horizontal="left" vertical="center" wrapText="1" indent="2"/>
    </xf>
    <xf numFmtId="0" fontId="36" fillId="0" borderId="0" xfId="0" applyFont="1" applyAlignment="1">
      <alignment horizontal="left" vertical="center" wrapText="1" indent="2"/>
    </xf>
    <xf numFmtId="165" fontId="35" fillId="0" borderId="10" xfId="1" applyNumberFormat="1" applyFont="1" applyBorder="1" applyAlignment="1">
      <alignment horizontal="right" vertical="center"/>
    </xf>
    <xf numFmtId="165" fontId="35" fillId="2" borderId="5" xfId="1" applyNumberFormat="1" applyFont="1" applyFill="1" applyBorder="1" applyAlignment="1">
      <alignment horizontal="right" vertical="center"/>
    </xf>
    <xf numFmtId="165" fontId="35" fillId="0" borderId="5" xfId="1" applyNumberFormat="1" applyFont="1" applyBorder="1" applyAlignment="1">
      <alignment horizontal="right" vertical="center"/>
    </xf>
    <xf numFmtId="165" fontId="35" fillId="2" borderId="8" xfId="1" applyNumberFormat="1" applyFont="1" applyFill="1" applyBorder="1" applyAlignment="1">
      <alignment horizontal="right" vertical="center"/>
    </xf>
    <xf numFmtId="165" fontId="35" fillId="0" borderId="13" xfId="1" applyNumberFormat="1" applyFont="1" applyBorder="1" applyAlignment="1">
      <alignment horizontal="right" vertical="center"/>
    </xf>
    <xf numFmtId="165" fontId="37" fillId="2" borderId="8" xfId="1" applyNumberFormat="1" applyFont="1" applyFill="1" applyBorder="1" applyAlignment="1">
      <alignment horizontal="right" vertical="center"/>
    </xf>
    <xf numFmtId="49" fontId="18" fillId="5" borderId="1" xfId="3" applyNumberFormat="1" applyFont="1" applyFill="1" applyBorder="1" applyAlignment="1">
      <alignment horizontal="center" vertical="top"/>
    </xf>
    <xf numFmtId="4" fontId="18" fillId="5" borderId="1" xfId="4" applyNumberFormat="1" applyFont="1" applyFill="1" applyBorder="1" applyAlignment="1" applyProtection="1">
      <alignment horizontal="center" vertical="top" wrapText="1"/>
    </xf>
    <xf numFmtId="4" fontId="18" fillId="5" borderId="1" xfId="4" applyNumberFormat="1" applyFont="1" applyFill="1" applyBorder="1" applyAlignment="1" applyProtection="1">
      <alignment horizontal="center" wrapText="1"/>
    </xf>
    <xf numFmtId="0" fontId="19" fillId="6" borderId="2" xfId="1" applyFont="1" applyFill="1" applyBorder="1" applyAlignment="1">
      <alignment horizontal="justify" vertical="top" wrapText="1"/>
    </xf>
    <xf numFmtId="169" fontId="21" fillId="0" borderId="3" xfId="0" applyNumberFormat="1" applyFont="1" applyBorder="1" applyAlignment="1">
      <alignment horizontal="right" vertical="top"/>
    </xf>
    <xf numFmtId="0" fontId="21" fillId="0" borderId="3" xfId="92" applyFont="1" applyBorder="1" applyAlignment="1">
      <alignment horizontal="left" vertical="top" wrapText="1"/>
    </xf>
    <xf numFmtId="0" fontId="21" fillId="0" borderId="3" xfId="0" applyFont="1" applyBorder="1" applyAlignment="1">
      <alignment horizontal="justify" vertical="top" wrapText="1"/>
    </xf>
    <xf numFmtId="4" fontId="21" fillId="0" borderId="3" xfId="93" applyNumberFormat="1" applyFont="1" applyBorder="1" applyAlignment="1">
      <alignment horizontal="center"/>
    </xf>
    <xf numFmtId="4" fontId="21" fillId="0" borderId="3" xfId="92" applyNumberFormat="1" applyFont="1" applyBorder="1" applyAlignment="1">
      <alignment horizontal="right"/>
    </xf>
    <xf numFmtId="4" fontId="18" fillId="0" borderId="3" xfId="5" applyNumberFormat="1" applyFont="1" applyFill="1" applyBorder="1" applyAlignment="1" applyProtection="1">
      <alignment horizontal="right" wrapText="1"/>
      <protection locked="0"/>
    </xf>
    <xf numFmtId="165" fontId="21" fillId="0" borderId="3" xfId="93" applyNumberFormat="1" applyFont="1" applyBorder="1" applyAlignment="1">
      <alignment horizontal="right"/>
    </xf>
    <xf numFmtId="0" fontId="21" fillId="0" borderId="3" xfId="0" applyFont="1" applyBorder="1" applyAlignment="1">
      <alignment wrapText="1"/>
    </xf>
    <xf numFmtId="0" fontId="20" fillId="0" borderId="3" xfId="0" applyFont="1" applyBorder="1" applyAlignment="1">
      <alignment horizontal="center" vertical="top"/>
    </xf>
    <xf numFmtId="169" fontId="18" fillId="0" borderId="3" xfId="0" applyNumberFormat="1" applyFont="1" applyBorder="1" applyAlignment="1">
      <alignment horizontal="right" vertical="top"/>
    </xf>
    <xf numFmtId="0" fontId="18" fillId="0" borderId="3" xfId="0" applyFont="1" applyBorder="1" applyAlignment="1">
      <alignment horizontal="justify" vertical="top" wrapText="1"/>
    </xf>
    <xf numFmtId="0" fontId="18" fillId="0" borderId="3" xfId="0" applyFont="1" applyBorder="1" applyAlignment="1">
      <alignment horizontal="center" wrapText="1"/>
    </xf>
    <xf numFmtId="4" fontId="18" fillId="0" borderId="3" xfId="5" applyNumberFormat="1" applyFont="1" applyFill="1" applyBorder="1" applyAlignment="1" applyProtection="1">
      <alignment horizontal="right" wrapText="1"/>
    </xf>
    <xf numFmtId="0" fontId="23" fillId="4" borderId="3" xfId="0" applyFont="1" applyFill="1" applyBorder="1" applyAlignment="1">
      <alignment horizontal="justify" vertical="center"/>
    </xf>
    <xf numFmtId="0" fontId="19" fillId="4" borderId="3" xfId="0" applyFont="1" applyFill="1" applyBorder="1" applyAlignment="1">
      <alignment vertical="top" wrapText="1"/>
    </xf>
    <xf numFmtId="0" fontId="18" fillId="4" borderId="3" xfId="0" applyFont="1" applyFill="1" applyBorder="1" applyAlignment="1">
      <alignment vertical="top" wrapText="1"/>
    </xf>
    <xf numFmtId="0" fontId="19" fillId="4" borderId="3" xfId="0" applyFont="1" applyFill="1" applyBorder="1" applyAlignment="1">
      <alignment horizontal="center" vertical="top" wrapText="1"/>
    </xf>
    <xf numFmtId="4" fontId="19" fillId="4" borderId="3" xfId="91" applyNumberFormat="1" applyFont="1" applyFill="1" applyBorder="1" applyAlignment="1" applyProtection="1">
      <alignment horizontal="right" wrapText="1"/>
    </xf>
    <xf numFmtId="0" fontId="20" fillId="0" borderId="3" xfId="0" applyFont="1" applyBorder="1"/>
    <xf numFmtId="0" fontId="21" fillId="6" borderId="3" xfId="1" applyFont="1" applyFill="1" applyBorder="1" applyAlignment="1">
      <alignment horizontal="right" vertical="center"/>
    </xf>
    <xf numFmtId="0" fontId="20" fillId="4" borderId="3" xfId="0" applyFont="1" applyFill="1" applyBorder="1" applyAlignment="1">
      <alignment horizontal="center" vertical="top"/>
    </xf>
    <xf numFmtId="0" fontId="20" fillId="6" borderId="3" xfId="0" applyFont="1" applyFill="1" applyBorder="1" applyAlignment="1">
      <alignment horizontal="center" vertical="top"/>
    </xf>
    <xf numFmtId="0" fontId="18" fillId="6" borderId="3" xfId="1" applyFont="1" applyFill="1" applyBorder="1" applyAlignment="1">
      <alignment horizontal="right" vertical="center"/>
    </xf>
    <xf numFmtId="4" fontId="19" fillId="6" borderId="15" xfId="1" applyNumberFormat="1" applyFont="1" applyFill="1" applyBorder="1" applyAlignment="1">
      <alignment vertical="center"/>
    </xf>
    <xf numFmtId="0" fontId="18" fillId="0" borderId="3" xfId="0" applyFont="1" applyBorder="1" applyAlignment="1">
      <alignment horizontal="center" vertical="top"/>
    </xf>
    <xf numFmtId="0" fontId="19" fillId="6" borderId="2" xfId="1" applyFont="1" applyFill="1" applyBorder="1" applyAlignment="1">
      <alignment horizontal="center" vertical="center"/>
    </xf>
    <xf numFmtId="0" fontId="19" fillId="6" borderId="2" xfId="1" applyFont="1" applyFill="1" applyBorder="1" applyAlignment="1">
      <alignment vertical="center"/>
    </xf>
    <xf numFmtId="0" fontId="19" fillId="6" borderId="14" xfId="1" applyFont="1" applyFill="1" applyBorder="1" applyAlignment="1">
      <alignment horizontal="justify" vertical="top" wrapText="1"/>
    </xf>
    <xf numFmtId="0" fontId="20" fillId="2" borderId="3" xfId="0" applyFont="1" applyFill="1" applyBorder="1" applyAlignment="1">
      <alignment horizontal="center" vertical="top"/>
    </xf>
    <xf numFmtId="169" fontId="18" fillId="2" borderId="3" xfId="0" applyNumberFormat="1" applyFont="1" applyFill="1" applyBorder="1" applyAlignment="1">
      <alignment horizontal="right" vertical="top"/>
    </xf>
    <xf numFmtId="0" fontId="19" fillId="2" borderId="3" xfId="0" applyFont="1" applyFill="1" applyBorder="1" applyAlignment="1">
      <alignment horizontal="justify" vertical="top" wrapText="1"/>
    </xf>
    <xf numFmtId="0" fontId="19" fillId="2" borderId="3" xfId="0" applyFont="1" applyFill="1" applyBorder="1" applyAlignment="1">
      <alignment horizontal="center" wrapText="1"/>
    </xf>
    <xf numFmtId="4" fontId="19" fillId="2" borderId="3" xfId="5" applyNumberFormat="1" applyFont="1" applyFill="1" applyBorder="1" applyAlignment="1" applyProtection="1">
      <alignment horizontal="right" wrapText="1"/>
    </xf>
    <xf numFmtId="49" fontId="18" fillId="0" borderId="3" xfId="0" applyNumberFormat="1" applyFont="1" applyBorder="1" applyAlignment="1">
      <alignment horizontal="right" vertical="top"/>
    </xf>
    <xf numFmtId="165" fontId="35" fillId="4" borderId="18" xfId="1" applyNumberFormat="1" applyFont="1" applyFill="1" applyBorder="1" applyAlignment="1">
      <alignment horizontal="right" vertical="center"/>
    </xf>
    <xf numFmtId="49" fontId="7" fillId="0" borderId="10" xfId="1" applyNumberFormat="1" applyFont="1" applyBorder="1" applyAlignment="1">
      <alignment horizontal="center" vertical="center"/>
    </xf>
    <xf numFmtId="0" fontId="7" fillId="0" borderId="10" xfId="1" applyFont="1" applyBorder="1" applyAlignment="1">
      <alignment horizontal="right" vertical="center"/>
    </xf>
    <xf numFmtId="0" fontId="7" fillId="0" borderId="10" xfId="1" applyFont="1" applyBorder="1" applyAlignment="1">
      <alignment horizontal="right" vertical="top"/>
    </xf>
    <xf numFmtId="0" fontId="9" fillId="0" borderId="10" xfId="1" applyFont="1" applyBorder="1" applyAlignment="1">
      <alignment horizontal="right" vertical="top"/>
    </xf>
    <xf numFmtId="0" fontId="0" fillId="0" borderId="10" xfId="0" applyBorder="1"/>
    <xf numFmtId="165" fontId="0" fillId="0" borderId="0" xfId="0" applyNumberFormat="1"/>
    <xf numFmtId="170" fontId="18" fillId="0" borderId="3" xfId="5" applyNumberFormat="1" applyFont="1" applyFill="1" applyBorder="1" applyAlignment="1" applyProtection="1">
      <alignment horizontal="right" wrapText="1"/>
    </xf>
    <xf numFmtId="169" fontId="18" fillId="0" borderId="3" xfId="0" applyNumberFormat="1" applyFont="1" applyBorder="1" applyAlignment="1">
      <alignment horizontal="right" vertical="top" wrapText="1"/>
    </xf>
    <xf numFmtId="165" fontId="35" fillId="7" borderId="5" xfId="1" applyNumberFormat="1" applyFont="1" applyFill="1" applyBorder="1" applyAlignment="1">
      <alignment horizontal="right" vertical="center"/>
    </xf>
    <xf numFmtId="0" fontId="20" fillId="7" borderId="3" xfId="0" applyFont="1" applyFill="1" applyBorder="1" applyAlignment="1">
      <alignment horizontal="center" vertical="top"/>
    </xf>
    <xf numFmtId="0" fontId="21" fillId="7" borderId="3" xfId="1" applyFont="1" applyFill="1" applyBorder="1" applyAlignment="1">
      <alignment horizontal="right" vertical="center"/>
    </xf>
    <xf numFmtId="0" fontId="19" fillId="7" borderId="2" xfId="1" applyFont="1" applyFill="1" applyBorder="1" applyAlignment="1">
      <alignment horizontal="justify" vertical="top" wrapText="1"/>
    </xf>
    <xf numFmtId="0" fontId="19" fillId="7" borderId="2" xfId="1" applyFont="1" applyFill="1" applyBorder="1" applyAlignment="1">
      <alignment horizontal="center" vertical="center"/>
    </xf>
    <xf numFmtId="0" fontId="19" fillId="7" borderId="2" xfId="1" applyFont="1" applyFill="1" applyBorder="1" applyAlignment="1">
      <alignment vertical="center"/>
    </xf>
    <xf numFmtId="4" fontId="19" fillId="7" borderId="15" xfId="1" applyNumberFormat="1" applyFont="1" applyFill="1" applyBorder="1" applyAlignment="1">
      <alignment vertical="center"/>
    </xf>
    <xf numFmtId="0" fontId="39" fillId="0" borderId="0" xfId="0" applyFont="1"/>
    <xf numFmtId="0" fontId="40" fillId="0" borderId="0" xfId="0" applyFont="1"/>
    <xf numFmtId="0" fontId="20" fillId="0" borderId="3" xfId="0" applyFont="1" applyFill="1" applyBorder="1" applyAlignment="1">
      <alignment horizontal="center" vertical="top"/>
    </xf>
    <xf numFmtId="169" fontId="18" fillId="0" borderId="3" xfId="0" applyNumberFormat="1" applyFont="1" applyFill="1" applyBorder="1" applyAlignment="1">
      <alignment horizontal="right" vertical="top"/>
    </xf>
    <xf numFmtId="0" fontId="18" fillId="0" borderId="3" xfId="0" applyFont="1" applyFill="1" applyBorder="1" applyAlignment="1">
      <alignment horizontal="justify" vertical="top"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34" fillId="4" borderId="4"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5" fillId="0" borderId="0" xfId="1" applyFont="1" applyAlignment="1">
      <alignment horizontal="center" vertical="center" wrapText="1"/>
    </xf>
    <xf numFmtId="0" fontId="6" fillId="0" borderId="0" xfId="0" applyFont="1" applyAlignment="1">
      <alignment horizontal="center" vertical="center" wrapText="1"/>
    </xf>
    <xf numFmtId="0" fontId="5" fillId="0" borderId="0" xfId="1" applyFont="1" applyAlignment="1">
      <alignment horizontal="center" vertical="center"/>
    </xf>
    <xf numFmtId="0" fontId="0" fillId="0" borderId="0" xfId="0"/>
    <xf numFmtId="0" fontId="34" fillId="4" borderId="16" xfId="0" applyFont="1" applyFill="1" applyBorder="1" applyAlignment="1">
      <alignment horizontal="left" vertical="center" wrapText="1"/>
    </xf>
    <xf numFmtId="0" fontId="34" fillId="4" borderId="17" xfId="0" applyFont="1" applyFill="1" applyBorder="1" applyAlignment="1">
      <alignment horizontal="left" vertical="center" wrapText="1"/>
    </xf>
    <xf numFmtId="0" fontId="19" fillId="2" borderId="6" xfId="1" applyFont="1" applyFill="1" applyBorder="1" applyAlignment="1">
      <alignment horizontal="left" vertical="center"/>
    </xf>
    <xf numFmtId="0" fontId="20" fillId="2" borderId="7" xfId="0" applyFont="1" applyFill="1" applyBorder="1" applyAlignment="1">
      <alignment horizontal="left"/>
    </xf>
    <xf numFmtId="0" fontId="19" fillId="2" borderId="4" xfId="1" applyFont="1" applyFill="1" applyBorder="1" applyAlignment="1">
      <alignment horizontal="center" vertical="center"/>
    </xf>
    <xf numFmtId="0" fontId="20" fillId="2" borderId="3" xfId="0" applyFont="1" applyFill="1" applyBorder="1" applyAlignment="1">
      <alignment horizontal="center" vertical="center"/>
    </xf>
    <xf numFmtId="0" fontId="18" fillId="0" borderId="4" xfId="1" applyFont="1" applyBorder="1" applyAlignment="1">
      <alignment horizontal="left" vertical="center"/>
    </xf>
    <xf numFmtId="0" fontId="20" fillId="0" borderId="3" xfId="0" applyFont="1" applyBorder="1" applyAlignment="1">
      <alignment horizontal="left" vertical="center"/>
    </xf>
    <xf numFmtId="0" fontId="18" fillId="0" borderId="4" xfId="1" applyFont="1" applyBorder="1" applyAlignment="1">
      <alignment horizontal="left" vertical="center" wrapText="1"/>
    </xf>
    <xf numFmtId="0" fontId="18" fillId="2" borderId="6" xfId="1" applyFont="1" applyFill="1" applyBorder="1" applyAlignment="1">
      <alignment horizontal="left" vertical="center" wrapText="1"/>
    </xf>
    <xf numFmtId="0" fontId="20" fillId="2" borderId="7" xfId="0" applyFont="1" applyFill="1" applyBorder="1" applyAlignment="1">
      <alignment horizontal="left" vertical="center"/>
    </xf>
    <xf numFmtId="0" fontId="18" fillId="0" borderId="11" xfId="1" applyFont="1" applyBorder="1" applyAlignment="1">
      <alignment horizontal="left" vertical="center"/>
    </xf>
    <xf numFmtId="0" fontId="20" fillId="0" borderId="12" xfId="0" applyFont="1" applyBorder="1" applyAlignment="1">
      <alignment horizontal="left"/>
    </xf>
    <xf numFmtId="0" fontId="34" fillId="7" borderId="4" xfId="0" applyFont="1" applyFill="1" applyBorder="1" applyAlignment="1">
      <alignment horizontal="left" vertical="center" wrapText="1"/>
    </xf>
    <xf numFmtId="0" fontId="34" fillId="7" borderId="3" xfId="0" applyFont="1" applyFill="1" applyBorder="1" applyAlignment="1">
      <alignment horizontal="left" vertical="center" wrapText="1"/>
    </xf>
  </cellXfs>
  <cellStyles count="94">
    <cellStyle name="Comma 10" xfId="13" xr:uid="{00000000-0005-0000-0000-000000000000}"/>
    <cellStyle name="Comma 2 2 2" xfId="2" xr:uid="{00000000-0005-0000-0000-000001000000}"/>
    <cellStyle name="Comma 3" xfId="4" xr:uid="{00000000-0005-0000-0000-000002000000}"/>
    <cellStyle name="Navadno" xfId="0" builtinId="0"/>
    <cellStyle name="Navadno 10" xfId="30" xr:uid="{00000000-0005-0000-0000-000004000000}"/>
    <cellStyle name="Navadno 11" xfId="35" xr:uid="{00000000-0005-0000-0000-000005000000}"/>
    <cellStyle name="Navadno 12" xfId="39" xr:uid="{00000000-0005-0000-0000-000006000000}"/>
    <cellStyle name="Navadno 13" xfId="46" xr:uid="{00000000-0005-0000-0000-000007000000}"/>
    <cellStyle name="Navadno 13 2" xfId="86" xr:uid="{00000000-0005-0000-0000-000008000000}"/>
    <cellStyle name="Navadno 13 2 2" xfId="88" xr:uid="{00000000-0005-0000-0000-000009000000}"/>
    <cellStyle name="Navadno 14" xfId="11" xr:uid="{00000000-0005-0000-0000-00000A000000}"/>
    <cellStyle name="Navadno 15" xfId="51" xr:uid="{00000000-0005-0000-0000-00000B000000}"/>
    <cellStyle name="Navadno 16" xfId="53" xr:uid="{00000000-0005-0000-0000-00000C000000}"/>
    <cellStyle name="Navadno 17" xfId="55" xr:uid="{00000000-0005-0000-0000-00000D000000}"/>
    <cellStyle name="Navadno 18" xfId="59" xr:uid="{00000000-0005-0000-0000-00000E000000}"/>
    <cellStyle name="Navadno 19" xfId="56" xr:uid="{00000000-0005-0000-0000-00000F000000}"/>
    <cellStyle name="Navadno 2" xfId="12" xr:uid="{00000000-0005-0000-0000-000010000000}"/>
    <cellStyle name="Navadno 2 10" xfId="45" xr:uid="{00000000-0005-0000-0000-000011000000}"/>
    <cellStyle name="Navadno 2 11" xfId="49" xr:uid="{00000000-0005-0000-0000-000012000000}"/>
    <cellStyle name="Navadno 2 12" xfId="50" xr:uid="{00000000-0005-0000-0000-000013000000}"/>
    <cellStyle name="Navadno 2 13" xfId="77" xr:uid="{00000000-0005-0000-0000-000014000000}"/>
    <cellStyle name="Navadno 2 14" xfId="43" xr:uid="{00000000-0005-0000-0000-000015000000}"/>
    <cellStyle name="Navadno 2 2" xfId="18" xr:uid="{00000000-0005-0000-0000-000016000000}"/>
    <cellStyle name="Navadno 2 3" xfId="19" xr:uid="{00000000-0005-0000-0000-000017000000}"/>
    <cellStyle name="Navadno 2 4" xfId="20" xr:uid="{00000000-0005-0000-0000-000018000000}"/>
    <cellStyle name="Navadno 2 5" xfId="21" xr:uid="{00000000-0005-0000-0000-000019000000}"/>
    <cellStyle name="Navadno 2 6" xfId="32" xr:uid="{00000000-0005-0000-0000-00001A000000}"/>
    <cellStyle name="Navadno 2 7" xfId="36" xr:uid="{00000000-0005-0000-0000-00001B000000}"/>
    <cellStyle name="Navadno 2 8" xfId="40" xr:uid="{00000000-0005-0000-0000-00001C000000}"/>
    <cellStyle name="Navadno 2 9" xfId="42" xr:uid="{00000000-0005-0000-0000-00001D000000}"/>
    <cellStyle name="Navadno 20" xfId="61" xr:uid="{00000000-0005-0000-0000-00001E000000}"/>
    <cellStyle name="Navadno 21" xfId="64" xr:uid="{00000000-0005-0000-0000-00001F000000}"/>
    <cellStyle name="Navadno 22" xfId="65" xr:uid="{00000000-0005-0000-0000-000020000000}"/>
    <cellStyle name="Navadno 22 2" xfId="74" xr:uid="{00000000-0005-0000-0000-000021000000}"/>
    <cellStyle name="Navadno 22 3" xfId="75" xr:uid="{00000000-0005-0000-0000-000022000000}"/>
    <cellStyle name="Navadno 23" xfId="67" xr:uid="{00000000-0005-0000-0000-000023000000}"/>
    <cellStyle name="Navadno 24" xfId="70" xr:uid="{00000000-0005-0000-0000-000024000000}"/>
    <cellStyle name="Navadno 24 2" xfId="76" xr:uid="{00000000-0005-0000-0000-000025000000}"/>
    <cellStyle name="Navadno 24 2 2" xfId="80" xr:uid="{00000000-0005-0000-0000-000026000000}"/>
    <cellStyle name="Navadno 24 3" xfId="81" xr:uid="{00000000-0005-0000-0000-000027000000}"/>
    <cellStyle name="Navadno 25" xfId="7" xr:uid="{00000000-0005-0000-0000-000028000000}"/>
    <cellStyle name="Navadno 26" xfId="71" xr:uid="{00000000-0005-0000-0000-000029000000}"/>
    <cellStyle name="Navadno 27" xfId="73" xr:uid="{00000000-0005-0000-0000-00002A000000}"/>
    <cellStyle name="Navadno 28" xfId="8" xr:uid="{00000000-0005-0000-0000-00002B000000}"/>
    <cellStyle name="Navadno 29" xfId="72" xr:uid="{00000000-0005-0000-0000-00002C000000}"/>
    <cellStyle name="Navadno 3" xfId="9" xr:uid="{00000000-0005-0000-0000-00002D000000}"/>
    <cellStyle name="Navadno 3 2" xfId="22" xr:uid="{00000000-0005-0000-0000-00002E000000}"/>
    <cellStyle name="Navadno 3 3" xfId="28" xr:uid="{00000000-0005-0000-0000-00002F000000}"/>
    <cellStyle name="Navadno 3 4" xfId="29" xr:uid="{00000000-0005-0000-0000-000030000000}"/>
    <cellStyle name="Navadno 3 5" xfId="34" xr:uid="{00000000-0005-0000-0000-000031000000}"/>
    <cellStyle name="Navadno 3 6" xfId="38" xr:uid="{00000000-0005-0000-0000-000032000000}"/>
    <cellStyle name="Navadno 3 7" xfId="78" xr:uid="{00000000-0005-0000-0000-000033000000}"/>
    <cellStyle name="Navadno 30" xfId="17" xr:uid="{00000000-0005-0000-0000-000034000000}"/>
    <cellStyle name="Navadno 31" xfId="84" xr:uid="{00000000-0005-0000-0000-000035000000}"/>
    <cellStyle name="Navadno 35" xfId="16" xr:uid="{00000000-0005-0000-0000-000036000000}"/>
    <cellStyle name="Navadno 36" xfId="15" xr:uid="{00000000-0005-0000-0000-000037000000}"/>
    <cellStyle name="Navadno 37" xfId="14" xr:uid="{00000000-0005-0000-0000-000038000000}"/>
    <cellStyle name="Navadno 4" xfId="23" xr:uid="{00000000-0005-0000-0000-000039000000}"/>
    <cellStyle name="Navadno 5" xfId="24" xr:uid="{00000000-0005-0000-0000-00003A000000}"/>
    <cellStyle name="Navadno 6" xfId="25" xr:uid="{00000000-0005-0000-0000-00003B000000}"/>
    <cellStyle name="Navadno 6 10" xfId="54" xr:uid="{00000000-0005-0000-0000-00003C000000}"/>
    <cellStyle name="Navadno 6 11" xfId="58" xr:uid="{00000000-0005-0000-0000-00003D000000}"/>
    <cellStyle name="Navadno 6 12" xfId="57" xr:uid="{00000000-0005-0000-0000-00003E000000}"/>
    <cellStyle name="Navadno 6 13" xfId="60" xr:uid="{00000000-0005-0000-0000-00003F000000}"/>
    <cellStyle name="Navadno 6 14" xfId="63" xr:uid="{00000000-0005-0000-0000-000040000000}"/>
    <cellStyle name="Navadno 6 15" xfId="62" xr:uid="{00000000-0005-0000-0000-000041000000}"/>
    <cellStyle name="Navadno 6 16" xfId="66" xr:uid="{00000000-0005-0000-0000-000042000000}"/>
    <cellStyle name="Navadno 6 17" xfId="69" xr:uid="{00000000-0005-0000-0000-000043000000}"/>
    <cellStyle name="Navadno 6 18" xfId="68" xr:uid="{00000000-0005-0000-0000-000044000000}"/>
    <cellStyle name="Navadno 6 2" xfId="31" xr:uid="{00000000-0005-0000-0000-000045000000}"/>
    <cellStyle name="Navadno 6 3" xfId="33" xr:uid="{00000000-0005-0000-0000-000046000000}"/>
    <cellStyle name="Navadno 6 4" xfId="37" xr:uid="{00000000-0005-0000-0000-000047000000}"/>
    <cellStyle name="Navadno 6 5" xfId="41" xr:uid="{00000000-0005-0000-0000-000048000000}"/>
    <cellStyle name="Navadno 6 6" xfId="44" xr:uid="{00000000-0005-0000-0000-000049000000}"/>
    <cellStyle name="Navadno 6 7" xfId="48" xr:uid="{00000000-0005-0000-0000-00004A000000}"/>
    <cellStyle name="Navadno 6 8" xfId="47" xr:uid="{00000000-0005-0000-0000-00004B000000}"/>
    <cellStyle name="Navadno 6 9" xfId="52" xr:uid="{00000000-0005-0000-0000-00004C000000}"/>
    <cellStyle name="Navadno 7" xfId="6" xr:uid="{00000000-0005-0000-0000-00004D000000}"/>
    <cellStyle name="Navadno 78" xfId="10" xr:uid="{00000000-0005-0000-0000-00004E000000}"/>
    <cellStyle name="Navadno 8" xfId="26" xr:uid="{00000000-0005-0000-0000-00004F000000}"/>
    <cellStyle name="Navadno 9" xfId="27" xr:uid="{00000000-0005-0000-0000-000050000000}"/>
    <cellStyle name="Normal 2 2" xfId="1" xr:uid="{00000000-0005-0000-0000-000051000000}"/>
    <cellStyle name="Normal 4" xfId="3" xr:uid="{00000000-0005-0000-0000-000052000000}"/>
    <cellStyle name="Normal 9" xfId="83" xr:uid="{00000000-0005-0000-0000-000053000000}"/>
    <cellStyle name="Normal 9 3" xfId="92" xr:uid="{00000000-0005-0000-0000-000054000000}"/>
    <cellStyle name="Normal 9 4" xfId="93" xr:uid="{00000000-0005-0000-0000-000055000000}"/>
    <cellStyle name="Normal_Sheet1" xfId="85" xr:uid="{00000000-0005-0000-0000-000056000000}"/>
    <cellStyle name="Vejica" xfId="91" builtinId="3"/>
    <cellStyle name="Vejica 2" xfId="5" xr:uid="{00000000-0005-0000-0000-000058000000}"/>
    <cellStyle name="Vejica 2 2" xfId="79" xr:uid="{00000000-0005-0000-0000-000059000000}"/>
    <cellStyle name="Vejica 2 2 2" xfId="89" xr:uid="{00000000-0005-0000-0000-00005A000000}"/>
    <cellStyle name="Vejica 2 3" xfId="90" xr:uid="{00000000-0005-0000-0000-00005B000000}"/>
    <cellStyle name="Vejica 3" xfId="82" xr:uid="{00000000-0005-0000-0000-00005C000000}"/>
    <cellStyle name="Vsebina_CenaEM" xfId="87" xr:uid="{00000000-0005-0000-0000-00005D000000}"/>
  </cellStyles>
  <dxfs count="5">
    <dxf>
      <fill>
        <gradientFill type="path" left="0.5" right="0.5" top="0.5" bottom="0.5">
          <stop position="0">
            <color theme="0"/>
          </stop>
          <stop position="1">
            <color rgb="FFFFC000"/>
          </stop>
        </gradientFill>
      </fill>
    </dxf>
    <dxf>
      <fill>
        <gradientFill type="path" left="0.5" right="0.5" top="0.5" bottom="0.5">
          <stop position="0">
            <color theme="0"/>
          </stop>
          <stop position="1">
            <color rgb="FFFFC000"/>
          </stop>
        </gradientFill>
      </fill>
    </dxf>
    <dxf>
      <fill>
        <gradientFill type="path" left="0.5" right="0.5" top="0.5" bottom="0.5">
          <stop position="0">
            <color theme="0"/>
          </stop>
          <stop position="1">
            <color rgb="FFFFC000"/>
          </stop>
        </gradientFill>
      </fill>
    </dxf>
    <dxf>
      <fill>
        <patternFill>
          <bgColor theme="9" tint="0.79998168889431442"/>
        </patternFill>
      </fill>
    </dxf>
    <dxf>
      <fill>
        <gradientFill type="path" left="0.5" right="0.5" top="0.5" bottom="0.5">
          <stop position="0">
            <color theme="0"/>
          </stop>
          <stop position="1">
            <color rgb="FFFFC000"/>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J35"/>
  <sheetViews>
    <sheetView zoomScaleNormal="100" workbookViewId="0">
      <selection activeCell="I12" sqref="I12"/>
    </sheetView>
  </sheetViews>
  <sheetFormatPr defaultColWidth="9.109375" defaultRowHeight="14.4" x14ac:dyDescent="0.3"/>
  <cols>
    <col min="1" max="1" width="7.44140625" customWidth="1"/>
    <col min="6" max="6" width="11.33203125" customWidth="1"/>
    <col min="7" max="7" width="18.109375" customWidth="1"/>
    <col min="9" max="9" width="12.44140625" bestFit="1" customWidth="1"/>
  </cols>
  <sheetData>
    <row r="1" spans="1:9" ht="15.6" x14ac:dyDescent="0.3">
      <c r="A1" s="83" t="s">
        <v>18</v>
      </c>
      <c r="B1" s="84"/>
      <c r="C1" s="84"/>
      <c r="D1" s="84"/>
      <c r="E1" s="84"/>
      <c r="F1" s="84"/>
      <c r="G1" s="84"/>
    </row>
    <row r="2" spans="1:9" x14ac:dyDescent="0.3">
      <c r="A2" s="1"/>
      <c r="B2" s="1"/>
      <c r="C2" s="2"/>
      <c r="D2" s="2"/>
      <c r="E2" s="2"/>
      <c r="F2" s="2"/>
      <c r="G2" s="2"/>
    </row>
    <row r="3" spans="1:9" ht="15.6" x14ac:dyDescent="0.3">
      <c r="A3" s="85" t="s">
        <v>0</v>
      </c>
      <c r="B3" s="86"/>
      <c r="C3" s="86"/>
      <c r="D3" s="86"/>
      <c r="E3" s="86"/>
      <c r="F3" s="86"/>
      <c r="G3" s="86"/>
    </row>
    <row r="4" spans="1:9" ht="15" thickBot="1" x14ac:dyDescent="0.35">
      <c r="A4" s="3"/>
      <c r="B4" s="3"/>
      <c r="C4" s="4"/>
      <c r="D4" s="5"/>
      <c r="E4" s="5"/>
      <c r="F4" s="5"/>
      <c r="G4" s="5"/>
    </row>
    <row r="5" spans="1:9" ht="16.5" customHeight="1" x14ac:dyDescent="0.3">
      <c r="A5" s="6"/>
      <c r="B5" s="87" t="s">
        <v>2138</v>
      </c>
      <c r="C5" s="88"/>
      <c r="D5" s="88"/>
      <c r="E5" s="88"/>
      <c r="F5" s="88"/>
      <c r="G5" s="58">
        <f>ROUND(SUM(G6:G7),2)</f>
        <v>0</v>
      </c>
    </row>
    <row r="6" spans="1:9" ht="16.2" customHeight="1" thickBot="1" x14ac:dyDescent="0.35">
      <c r="A6" s="6"/>
      <c r="B6" s="79" t="s">
        <v>8</v>
      </c>
      <c r="C6" s="80"/>
      <c r="D6" s="80"/>
      <c r="E6" s="80"/>
      <c r="F6" s="80"/>
      <c r="G6" s="11">
        <f>'POPIS DEL'!H120</f>
        <v>0</v>
      </c>
      <c r="I6" s="64"/>
    </row>
    <row r="7" spans="1:9" ht="16.2" customHeight="1" thickBot="1" x14ac:dyDescent="0.35">
      <c r="A7" s="6"/>
      <c r="B7" s="79" t="s">
        <v>19</v>
      </c>
      <c r="C7" s="80"/>
      <c r="D7" s="80"/>
      <c r="E7" s="80"/>
      <c r="F7" s="80"/>
      <c r="G7" s="11">
        <f>'POPIS DEL'!H210</f>
        <v>0</v>
      </c>
      <c r="I7" s="64"/>
    </row>
    <row r="8" spans="1:9" ht="27.75" customHeight="1" x14ac:dyDescent="0.3">
      <c r="A8" s="6"/>
      <c r="B8" s="81" t="s">
        <v>2139</v>
      </c>
      <c r="C8" s="82"/>
      <c r="D8" s="82"/>
      <c r="E8" s="82"/>
      <c r="F8" s="82"/>
      <c r="G8" s="10">
        <f>ROUND(SUM(G9:G10),2)</f>
        <v>0</v>
      </c>
    </row>
    <row r="9" spans="1:9" ht="27.75" customHeight="1" thickBot="1" x14ac:dyDescent="0.35">
      <c r="A9" s="6"/>
      <c r="B9" s="79" t="s">
        <v>15</v>
      </c>
      <c r="C9" s="80"/>
      <c r="D9" s="80"/>
      <c r="E9" s="80"/>
      <c r="F9" s="80"/>
      <c r="G9" s="11">
        <f>'POPIS DEL'!H3</f>
        <v>0</v>
      </c>
      <c r="I9" s="64"/>
    </row>
    <row r="10" spans="1:9" ht="16.2" customHeight="1" thickBot="1" x14ac:dyDescent="0.35">
      <c r="A10" s="6"/>
      <c r="B10" s="79" t="s">
        <v>9</v>
      </c>
      <c r="C10" s="80"/>
      <c r="D10" s="80"/>
      <c r="E10" s="80"/>
      <c r="F10" s="80"/>
      <c r="G10" s="11">
        <f>'POPIS DEL'!H276</f>
        <v>0</v>
      </c>
      <c r="I10" s="64"/>
    </row>
    <row r="11" spans="1:9" ht="16.5" customHeight="1" x14ac:dyDescent="0.3">
      <c r="A11" s="6"/>
      <c r="B11" s="81" t="s">
        <v>2142</v>
      </c>
      <c r="C11" s="82"/>
      <c r="D11" s="82"/>
      <c r="E11" s="82"/>
      <c r="F11" s="82"/>
      <c r="G11" s="10">
        <f>ROUND(SUM(G12:G13),2)</f>
        <v>0</v>
      </c>
    </row>
    <row r="12" spans="1:9" ht="16.5" customHeight="1" thickBot="1" x14ac:dyDescent="0.35">
      <c r="A12" s="6"/>
      <c r="B12" s="79" t="s">
        <v>10</v>
      </c>
      <c r="C12" s="80"/>
      <c r="D12" s="80"/>
      <c r="E12" s="80"/>
      <c r="F12" s="80"/>
      <c r="G12" s="11">
        <f>'POPIS DEL'!H331</f>
        <v>0</v>
      </c>
      <c r="I12" s="64"/>
    </row>
    <row r="13" spans="1:9" ht="16.5" customHeight="1" thickBot="1" x14ac:dyDescent="0.35">
      <c r="A13" s="6"/>
      <c r="B13" s="79" t="s">
        <v>11</v>
      </c>
      <c r="C13" s="80"/>
      <c r="D13" s="80"/>
      <c r="E13" s="80"/>
      <c r="F13" s="80"/>
      <c r="G13" s="11">
        <f>'POPIS DEL'!H464</f>
        <v>0</v>
      </c>
      <c r="I13" s="64"/>
    </row>
    <row r="14" spans="1:9" ht="16.5" customHeight="1" x14ac:dyDescent="0.3">
      <c r="A14" s="6"/>
      <c r="B14" s="81" t="s">
        <v>2140</v>
      </c>
      <c r="C14" s="82"/>
      <c r="D14" s="82"/>
      <c r="E14" s="82"/>
      <c r="F14" s="82"/>
      <c r="G14" s="10">
        <f>ROUND(SUM(G15:G18),2)</f>
        <v>0</v>
      </c>
    </row>
    <row r="15" spans="1:9" ht="27.75" customHeight="1" thickBot="1" x14ac:dyDescent="0.35">
      <c r="A15" s="6"/>
      <c r="B15" s="79" t="s">
        <v>12</v>
      </c>
      <c r="C15" s="80"/>
      <c r="D15" s="80"/>
      <c r="E15" s="80"/>
      <c r="F15" s="80"/>
      <c r="G15" s="11">
        <f>'POPIS DEL'!H706</f>
        <v>0</v>
      </c>
      <c r="I15" s="64"/>
    </row>
    <row r="16" spans="1:9" ht="16.5" customHeight="1" thickBot="1" x14ac:dyDescent="0.35">
      <c r="A16" s="6"/>
      <c r="B16" s="79" t="s">
        <v>13</v>
      </c>
      <c r="C16" s="80"/>
      <c r="D16" s="80"/>
      <c r="E16" s="80"/>
      <c r="F16" s="80"/>
      <c r="G16" s="11">
        <f>'POPIS DEL'!H892</f>
        <v>0</v>
      </c>
      <c r="I16" s="64"/>
    </row>
    <row r="17" spans="1:9" ht="15" customHeight="1" thickBot="1" x14ac:dyDescent="0.35">
      <c r="A17" s="6"/>
      <c r="B17" s="79" t="s">
        <v>16</v>
      </c>
      <c r="C17" s="80"/>
      <c r="D17" s="80"/>
      <c r="E17" s="80"/>
      <c r="F17" s="80"/>
      <c r="G17" s="11">
        <f>'POPIS DEL'!H921</f>
        <v>0</v>
      </c>
      <c r="I17" s="64"/>
    </row>
    <row r="18" spans="1:9" ht="15" customHeight="1" thickBot="1" x14ac:dyDescent="0.35">
      <c r="A18" s="6"/>
      <c r="B18" s="79" t="s">
        <v>20</v>
      </c>
      <c r="C18" s="80"/>
      <c r="D18" s="80"/>
      <c r="E18" s="80"/>
      <c r="F18" s="80"/>
      <c r="G18" s="11">
        <f>'POPIS DEL'!H1062</f>
        <v>0</v>
      </c>
      <c r="I18" s="64"/>
    </row>
    <row r="19" spans="1:9" ht="15.75" customHeight="1" x14ac:dyDescent="0.3">
      <c r="A19" s="6"/>
      <c r="B19" s="81" t="s">
        <v>2141</v>
      </c>
      <c r="C19" s="82"/>
      <c r="D19" s="82"/>
      <c r="E19" s="82"/>
      <c r="F19" s="82"/>
      <c r="G19" s="10">
        <f>ROUND(SUM(G20),2)</f>
        <v>0</v>
      </c>
    </row>
    <row r="20" spans="1:9" ht="16.5" customHeight="1" thickBot="1" x14ac:dyDescent="0.35">
      <c r="A20" s="6"/>
      <c r="B20" s="79" t="s">
        <v>21</v>
      </c>
      <c r="C20" s="80"/>
      <c r="D20" s="80"/>
      <c r="E20" s="80"/>
      <c r="F20" s="80"/>
      <c r="G20" s="11">
        <f>'POPIS DEL'!H1102</f>
        <v>0</v>
      </c>
      <c r="I20" s="64"/>
    </row>
    <row r="21" spans="1:9" ht="15.6" customHeight="1" x14ac:dyDescent="0.3">
      <c r="A21" s="6"/>
      <c r="B21" s="81" t="s">
        <v>2354</v>
      </c>
      <c r="C21" s="82"/>
      <c r="D21" s="82"/>
      <c r="E21" s="82"/>
      <c r="F21" s="82"/>
      <c r="G21" s="10">
        <f>ROUND(SUM(G22:G22),2)</f>
        <v>0</v>
      </c>
    </row>
    <row r="22" spans="1:9" ht="15" customHeight="1" thickBot="1" x14ac:dyDescent="0.35">
      <c r="A22" s="59"/>
      <c r="B22" s="79" t="s">
        <v>14</v>
      </c>
      <c r="C22" s="80"/>
      <c r="D22" s="80"/>
      <c r="E22" s="80"/>
      <c r="F22" s="80"/>
      <c r="G22" s="11">
        <f>'POPIS DEL'!H1252</f>
        <v>0</v>
      </c>
      <c r="I22" s="64"/>
    </row>
    <row r="23" spans="1:9" ht="28.5" customHeight="1" x14ac:dyDescent="0.3">
      <c r="A23" s="59"/>
      <c r="B23" s="100" t="s">
        <v>2369</v>
      </c>
      <c r="C23" s="101"/>
      <c r="D23" s="101"/>
      <c r="E23" s="101"/>
      <c r="F23" s="101"/>
      <c r="G23" s="67">
        <f>ROUND(SUM(G24),2)</f>
        <v>0</v>
      </c>
    </row>
    <row r="24" spans="1:9" ht="30.75" customHeight="1" thickBot="1" x14ac:dyDescent="0.35">
      <c r="A24" s="59"/>
      <c r="B24" s="79" t="s">
        <v>2367</v>
      </c>
      <c r="C24" s="80"/>
      <c r="D24" s="80"/>
      <c r="E24" s="80"/>
      <c r="F24" s="80"/>
      <c r="G24" s="11">
        <f>'POPIS DEL'!H1307</f>
        <v>0</v>
      </c>
    </row>
    <row r="25" spans="1:9" ht="15.6" x14ac:dyDescent="0.3">
      <c r="A25" s="60"/>
      <c r="B25" s="87" t="s">
        <v>2355</v>
      </c>
      <c r="C25" s="88"/>
      <c r="D25" s="88"/>
      <c r="E25" s="88"/>
      <c r="F25" s="88"/>
      <c r="G25" s="58">
        <f>ROUND(SUM(G26:G26),2)</f>
        <v>0</v>
      </c>
    </row>
    <row r="26" spans="1:9" ht="16.2" thickBot="1" x14ac:dyDescent="0.35">
      <c r="A26" s="61"/>
      <c r="B26" s="79" t="s">
        <v>2368</v>
      </c>
      <c r="C26" s="80"/>
      <c r="D26" s="80"/>
      <c r="E26" s="80"/>
      <c r="F26" s="80"/>
      <c r="G26" s="11">
        <f>'POPIS DEL'!H1310</f>
        <v>0</v>
      </c>
    </row>
    <row r="27" spans="1:9" ht="15.6" x14ac:dyDescent="0.3">
      <c r="A27" s="62"/>
      <c r="B27" s="12"/>
      <c r="C27" s="13"/>
      <c r="D27" s="13"/>
      <c r="E27" s="13"/>
      <c r="F27" s="13"/>
      <c r="G27" s="14"/>
    </row>
    <row r="28" spans="1:9" ht="15.6" x14ac:dyDescent="0.3">
      <c r="A28" s="63"/>
      <c r="B28" s="91" t="s">
        <v>18</v>
      </c>
      <c r="C28" s="92"/>
      <c r="D28" s="92"/>
      <c r="E28" s="92"/>
      <c r="F28" s="92"/>
      <c r="G28" s="15"/>
    </row>
    <row r="29" spans="1:9" ht="15.6" x14ac:dyDescent="0.3">
      <c r="B29" s="93" t="s">
        <v>2358</v>
      </c>
      <c r="C29" s="94"/>
      <c r="D29" s="94"/>
      <c r="E29" s="94"/>
      <c r="F29" s="94"/>
      <c r="G29" s="16">
        <f>ROUND(SUM(G5,G8,G11,G14,G19,G21,G23,G25),2)</f>
        <v>0</v>
      </c>
    </row>
    <row r="30" spans="1:9" ht="15.6" x14ac:dyDescent="0.3">
      <c r="B30" s="95" t="s">
        <v>2370</v>
      </c>
      <c r="C30" s="94"/>
      <c r="D30" s="94"/>
      <c r="E30" s="94"/>
      <c r="F30" s="94"/>
      <c r="G30" s="16">
        <f>ROUND((G29-G23)*0.1,2)</f>
        <v>0</v>
      </c>
    </row>
    <row r="31" spans="1:9" ht="33" customHeight="1" thickBot="1" x14ac:dyDescent="0.35">
      <c r="B31" s="96" t="s">
        <v>2359</v>
      </c>
      <c r="C31" s="97"/>
      <c r="D31" s="97"/>
      <c r="E31" s="97"/>
      <c r="F31" s="97"/>
      <c r="G31" s="17">
        <f>ROUND(SUM(G29:G30),2)</f>
        <v>0</v>
      </c>
    </row>
    <row r="32" spans="1:9" ht="15.6" x14ac:dyDescent="0.3">
      <c r="B32" s="98" t="s">
        <v>1</v>
      </c>
      <c r="C32" s="99"/>
      <c r="D32" s="99"/>
      <c r="E32" s="99"/>
      <c r="F32" s="99"/>
      <c r="G32" s="18">
        <f>ROUND(G31*0.22,2)</f>
        <v>0</v>
      </c>
    </row>
    <row r="33" spans="2:10" ht="16.2" thickBot="1" x14ac:dyDescent="0.35">
      <c r="B33" s="89" t="s">
        <v>1898</v>
      </c>
      <c r="C33" s="90"/>
      <c r="D33" s="90"/>
      <c r="E33" s="90"/>
      <c r="F33" s="90"/>
      <c r="G33" s="19">
        <f>ROUND(G31+G32,2)</f>
        <v>0</v>
      </c>
      <c r="I33" s="64"/>
      <c r="J33" s="64"/>
    </row>
    <row r="35" spans="2:10" x14ac:dyDescent="0.3">
      <c r="B35" s="75" t="s">
        <v>2371</v>
      </c>
      <c r="C35" s="74"/>
      <c r="D35" s="74"/>
      <c r="E35" s="74"/>
      <c r="F35" s="74"/>
      <c r="G35" s="74"/>
      <c r="H35" s="74"/>
      <c r="I35" s="74"/>
      <c r="J35" s="74"/>
    </row>
  </sheetData>
  <sheetProtection algorithmName="SHA-512" hashValue="Uq5vXohfv/OF6ph8BM0DlsP8HTw5qYSZgL2KPZoCoclNOccCdWeTcXODYcUyZWaRuJVhL3ccQflLj3GZygxp+w==" saltValue="Y99FdH5i6H6DdmudBuXtfg==" spinCount="100000" sheet="1" objects="1" scenarios="1"/>
  <mergeCells count="30">
    <mergeCell ref="B18:F18"/>
    <mergeCell ref="B19:F19"/>
    <mergeCell ref="B23:F23"/>
    <mergeCell ref="B24:F24"/>
    <mergeCell ref="B14:F14"/>
    <mergeCell ref="B21:F21"/>
    <mergeCell ref="B17:F17"/>
    <mergeCell ref="B33:F33"/>
    <mergeCell ref="B20:F20"/>
    <mergeCell ref="B22:F22"/>
    <mergeCell ref="B25:F25"/>
    <mergeCell ref="B26:F26"/>
    <mergeCell ref="B28:F28"/>
    <mergeCell ref="B29:F29"/>
    <mergeCell ref="B30:F30"/>
    <mergeCell ref="B31:F31"/>
    <mergeCell ref="B32:F32"/>
    <mergeCell ref="A1:G1"/>
    <mergeCell ref="A3:G3"/>
    <mergeCell ref="B9:F9"/>
    <mergeCell ref="B6:F6"/>
    <mergeCell ref="B7:F7"/>
    <mergeCell ref="B5:F5"/>
    <mergeCell ref="B8:F8"/>
    <mergeCell ref="B10:F10"/>
    <mergeCell ref="B12:F12"/>
    <mergeCell ref="B13:F13"/>
    <mergeCell ref="B15:F15"/>
    <mergeCell ref="B16:F16"/>
    <mergeCell ref="B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H1321"/>
  <sheetViews>
    <sheetView tabSelected="1" zoomScaleNormal="100" workbookViewId="0">
      <selection activeCell="J3" sqref="J3"/>
    </sheetView>
  </sheetViews>
  <sheetFormatPr defaultRowHeight="14.4" x14ac:dyDescent="0.3"/>
  <cols>
    <col min="1" max="1" width="6.5546875" style="7" customWidth="1"/>
    <col min="2" max="2" width="5.88671875" style="7" customWidth="1"/>
    <col min="3" max="3" width="67.44140625" style="8" customWidth="1"/>
    <col min="4" max="4" width="20.6640625" style="8" customWidth="1"/>
    <col min="5" max="5" width="3.6640625" style="9" customWidth="1"/>
    <col min="6" max="6" width="9.6640625" style="7" customWidth="1"/>
    <col min="7" max="8" width="10.6640625" style="7" customWidth="1"/>
  </cols>
  <sheetData>
    <row r="1" spans="1:8" ht="15.6" x14ac:dyDescent="0.3">
      <c r="B1" s="83" t="s">
        <v>18</v>
      </c>
      <c r="C1" s="84"/>
      <c r="D1" s="84"/>
      <c r="E1" s="84"/>
      <c r="F1" s="84"/>
      <c r="G1" s="84"/>
      <c r="H1" s="84"/>
    </row>
    <row r="2" spans="1:8" x14ac:dyDescent="0.3">
      <c r="A2" s="20" t="s">
        <v>1906</v>
      </c>
      <c r="B2" s="20" t="s">
        <v>3</v>
      </c>
      <c r="C2" s="21" t="s">
        <v>4</v>
      </c>
      <c r="D2" s="21" t="s">
        <v>17</v>
      </c>
      <c r="E2" s="21" t="s">
        <v>2</v>
      </c>
      <c r="F2" s="21" t="s">
        <v>5</v>
      </c>
      <c r="G2" s="21" t="s">
        <v>6</v>
      </c>
      <c r="H2" s="22" t="s">
        <v>7</v>
      </c>
    </row>
    <row r="3" spans="1:8" x14ac:dyDescent="0.3">
      <c r="A3" s="45">
        <v>1</v>
      </c>
      <c r="B3" s="46"/>
      <c r="C3" s="23" t="s">
        <v>15</v>
      </c>
      <c r="D3" s="23"/>
      <c r="E3" s="49"/>
      <c r="F3" s="50"/>
      <c r="G3" s="50"/>
      <c r="H3" s="47">
        <f>ROUND(H4+H10+H35+H64,2)</f>
        <v>0</v>
      </c>
    </row>
    <row r="4" spans="1:8" x14ac:dyDescent="0.3">
      <c r="A4" s="44">
        <f>A3+1</f>
        <v>2</v>
      </c>
      <c r="B4" s="37"/>
      <c r="C4" s="38" t="s">
        <v>1917</v>
      </c>
      <c r="D4" s="38"/>
      <c r="E4" s="40"/>
      <c r="F4" s="38"/>
      <c r="G4" s="38"/>
      <c r="H4" s="41">
        <f>ROUND(SUM(H5:H9),2)</f>
        <v>0</v>
      </c>
    </row>
    <row r="5" spans="1:8" x14ac:dyDescent="0.3">
      <c r="A5" s="32">
        <f t="shared" ref="A5:A68" si="0">A4+1</f>
        <v>3</v>
      </c>
      <c r="B5" s="33">
        <f>IF(C5="","",(MAX($B$3:B4)+1))</f>
        <v>1</v>
      </c>
      <c r="C5" s="34" t="s">
        <v>23</v>
      </c>
      <c r="D5" s="34"/>
      <c r="E5" s="35" t="s">
        <v>24</v>
      </c>
      <c r="F5" s="36">
        <v>1420</v>
      </c>
      <c r="G5" s="29"/>
      <c r="H5" s="36">
        <f t="shared" ref="H5:H8" si="1">ROUND(F5*G5,2)</f>
        <v>0</v>
      </c>
    </row>
    <row r="6" spans="1:8" x14ac:dyDescent="0.3">
      <c r="A6" s="32">
        <f t="shared" si="0"/>
        <v>4</v>
      </c>
      <c r="B6" s="33">
        <f>IF(C6="","",(MAX($B$3:B5)+1))</f>
        <v>2</v>
      </c>
      <c r="C6" s="34" t="s">
        <v>25</v>
      </c>
      <c r="D6" s="34"/>
      <c r="E6" s="35" t="s">
        <v>22</v>
      </c>
      <c r="F6" s="36">
        <v>1</v>
      </c>
      <c r="G6" s="29"/>
      <c r="H6" s="36">
        <f t="shared" si="1"/>
        <v>0</v>
      </c>
    </row>
    <row r="7" spans="1:8" ht="27.6" x14ac:dyDescent="0.3">
      <c r="A7" s="32">
        <f t="shared" si="0"/>
        <v>5</v>
      </c>
      <c r="B7" s="33">
        <f>IF(C7="","",(MAX($B$3:B6)+1))</f>
        <v>3</v>
      </c>
      <c r="C7" s="34" t="s">
        <v>26</v>
      </c>
      <c r="D7" s="34"/>
      <c r="E7" s="35" t="s">
        <v>22</v>
      </c>
      <c r="F7" s="36">
        <v>1</v>
      </c>
      <c r="G7" s="29"/>
      <c r="H7" s="36">
        <f t="shared" si="1"/>
        <v>0</v>
      </c>
    </row>
    <row r="8" spans="1:8" ht="27.6" x14ac:dyDescent="0.3">
      <c r="A8" s="32">
        <f t="shared" si="0"/>
        <v>6</v>
      </c>
      <c r="B8" s="33">
        <f>IF(C8="","",(MAX($B$3:B7)+1))</f>
        <v>4</v>
      </c>
      <c r="C8" s="34" t="s">
        <v>27</v>
      </c>
      <c r="D8" s="34"/>
      <c r="E8" s="35" t="s">
        <v>22</v>
      </c>
      <c r="F8" s="36">
        <v>1</v>
      </c>
      <c r="G8" s="29"/>
      <c r="H8" s="36">
        <f t="shared" si="1"/>
        <v>0</v>
      </c>
    </row>
    <row r="9" spans="1:8" ht="27.6" x14ac:dyDescent="0.3">
      <c r="A9" s="32">
        <f t="shared" si="0"/>
        <v>7</v>
      </c>
      <c r="B9" s="33">
        <f>IF(C9="","",(MAX($B$3:B8)+1))</f>
        <v>5</v>
      </c>
      <c r="C9" s="34" t="s">
        <v>28</v>
      </c>
      <c r="D9" s="34"/>
      <c r="E9" s="35" t="s">
        <v>29</v>
      </c>
      <c r="F9" s="36">
        <v>2</v>
      </c>
      <c r="G9" s="29"/>
      <c r="H9" s="36">
        <f>ROUND(F9*G9,2)</f>
        <v>0</v>
      </c>
    </row>
    <row r="10" spans="1:8" x14ac:dyDescent="0.3">
      <c r="A10" s="44">
        <f t="shared" si="0"/>
        <v>8</v>
      </c>
      <c r="B10" s="37"/>
      <c r="C10" s="38" t="s">
        <v>1918</v>
      </c>
      <c r="D10" s="38"/>
      <c r="E10" s="40"/>
      <c r="F10" s="38"/>
      <c r="G10" s="38"/>
      <c r="H10" s="41">
        <f>ROUND(SUM(H11:H34),2)</f>
        <v>0</v>
      </c>
    </row>
    <row r="11" spans="1:8" ht="27.6" x14ac:dyDescent="0.3">
      <c r="A11" s="32">
        <f t="shared" si="0"/>
        <v>9</v>
      </c>
      <c r="B11" s="33">
        <v>1</v>
      </c>
      <c r="C11" s="34" t="s">
        <v>30</v>
      </c>
      <c r="D11" s="34"/>
      <c r="E11" s="35" t="s">
        <v>31</v>
      </c>
      <c r="F11" s="36">
        <v>368</v>
      </c>
      <c r="G11" s="29"/>
      <c r="H11" s="36">
        <f>ROUND(F11*G11,2)</f>
        <v>0</v>
      </c>
    </row>
    <row r="12" spans="1:8" ht="27.6" x14ac:dyDescent="0.3">
      <c r="A12" s="32">
        <f t="shared" si="0"/>
        <v>10</v>
      </c>
      <c r="B12" s="33">
        <f>IF(C12="","",(MAX($B$10:B11)+1))</f>
        <v>2</v>
      </c>
      <c r="C12" s="34" t="s">
        <v>32</v>
      </c>
      <c r="D12" s="34"/>
      <c r="E12" s="35" t="s">
        <v>24</v>
      </c>
      <c r="F12" s="36">
        <v>653</v>
      </c>
      <c r="G12" s="29"/>
      <c r="H12" s="36">
        <f>ROUND(F12*G12,2)</f>
        <v>0</v>
      </c>
    </row>
    <row r="13" spans="1:8" ht="41.4" x14ac:dyDescent="0.3">
      <c r="A13" s="32">
        <f t="shared" si="0"/>
        <v>11</v>
      </c>
      <c r="B13" s="33">
        <f>IF(C13="","",(MAX($B$10:B12)+1))</f>
        <v>3</v>
      </c>
      <c r="C13" s="34" t="s">
        <v>33</v>
      </c>
      <c r="D13" s="34"/>
      <c r="E13" s="35" t="s">
        <v>24</v>
      </c>
      <c r="F13" s="36">
        <v>513</v>
      </c>
      <c r="G13" s="29"/>
      <c r="H13" s="36">
        <f>ROUND(F13*G13,2)</f>
        <v>0</v>
      </c>
    </row>
    <row r="14" spans="1:8" ht="27.6" x14ac:dyDescent="0.3">
      <c r="A14" s="32">
        <f t="shared" si="0"/>
        <v>12</v>
      </c>
      <c r="B14" s="33">
        <f>IF(C14="","",(MAX($B$10:B13)+1))</f>
        <v>4</v>
      </c>
      <c r="C14" s="34" t="s">
        <v>34</v>
      </c>
      <c r="D14" s="34"/>
      <c r="E14" s="35" t="s">
        <v>35</v>
      </c>
      <c r="F14" s="36">
        <v>2220</v>
      </c>
      <c r="G14" s="29"/>
      <c r="H14" s="36">
        <f t="shared" ref="H14:H34" si="2">ROUND(F14*G14,2)</f>
        <v>0</v>
      </c>
    </row>
    <row r="15" spans="1:8" ht="110.4" x14ac:dyDescent="0.3">
      <c r="A15" s="32">
        <f t="shared" si="0"/>
        <v>13</v>
      </c>
      <c r="B15" s="33">
        <f>IF(C15="","",(MAX($B$10:B14)+1))</f>
        <v>5</v>
      </c>
      <c r="C15" s="34" t="s">
        <v>36</v>
      </c>
      <c r="D15" s="34"/>
      <c r="E15" s="35" t="s">
        <v>24</v>
      </c>
      <c r="F15" s="36">
        <v>1139</v>
      </c>
      <c r="G15" s="29"/>
      <c r="H15" s="36">
        <f t="shared" si="2"/>
        <v>0</v>
      </c>
    </row>
    <row r="16" spans="1:8" ht="114.75" customHeight="1" x14ac:dyDescent="0.3">
      <c r="A16" s="32">
        <f t="shared" si="0"/>
        <v>14</v>
      </c>
      <c r="B16" s="33">
        <f>IF(C16="","",(MAX($B$10:B15)+1))</f>
        <v>6</v>
      </c>
      <c r="C16" s="34" t="s">
        <v>37</v>
      </c>
      <c r="D16" s="34"/>
      <c r="E16" s="35" t="s">
        <v>24</v>
      </c>
      <c r="F16" s="36">
        <v>247</v>
      </c>
      <c r="G16" s="29"/>
      <c r="H16" s="36">
        <f>ROUND(F16*G16,2)</f>
        <v>0</v>
      </c>
    </row>
    <row r="17" spans="1:8" ht="151.80000000000001" x14ac:dyDescent="0.3">
      <c r="A17" s="32">
        <f t="shared" si="0"/>
        <v>15</v>
      </c>
      <c r="B17" s="33">
        <f>IF(C17="","",(MAX($B$10:B16)+1))</f>
        <v>7</v>
      </c>
      <c r="C17" s="34" t="s">
        <v>1896</v>
      </c>
      <c r="D17" s="34"/>
      <c r="E17" s="35" t="s">
        <v>29</v>
      </c>
      <c r="F17" s="36">
        <v>1</v>
      </c>
      <c r="G17" s="29"/>
      <c r="H17" s="36">
        <f>ROUND(F17*G17,2)</f>
        <v>0</v>
      </c>
    </row>
    <row r="18" spans="1:8" ht="27" x14ac:dyDescent="0.3">
      <c r="A18" s="32">
        <f t="shared" si="0"/>
        <v>16</v>
      </c>
      <c r="B18" s="33">
        <f>IF(C18="","",(MAX($B$10:B17)+1))</f>
        <v>8</v>
      </c>
      <c r="C18" s="34" t="s">
        <v>473</v>
      </c>
      <c r="D18" s="34"/>
      <c r="E18" s="35" t="s">
        <v>29</v>
      </c>
      <c r="F18" s="36">
        <v>4</v>
      </c>
      <c r="G18" s="29"/>
      <c r="H18" s="36">
        <f>ROUND(F18*G18,2)</f>
        <v>0</v>
      </c>
    </row>
    <row r="19" spans="1:8" x14ac:dyDescent="0.3">
      <c r="A19" s="32">
        <f t="shared" si="0"/>
        <v>17</v>
      </c>
      <c r="B19" s="33">
        <f>IF(C19="","",(MAX($B$10:B18)+1))</f>
        <v>9</v>
      </c>
      <c r="C19" s="34" t="s">
        <v>38</v>
      </c>
      <c r="D19" s="34"/>
      <c r="E19" s="35" t="s">
        <v>24</v>
      </c>
      <c r="F19" s="36">
        <v>495</v>
      </c>
      <c r="G19" s="29"/>
      <c r="H19" s="36">
        <f t="shared" si="2"/>
        <v>0</v>
      </c>
    </row>
    <row r="20" spans="1:8" x14ac:dyDescent="0.3">
      <c r="A20" s="32">
        <f t="shared" si="0"/>
        <v>18</v>
      </c>
      <c r="B20" s="33">
        <f>IF(C20="","",(MAX($B$10:B19)+1))</f>
        <v>10</v>
      </c>
      <c r="C20" s="34" t="s">
        <v>39</v>
      </c>
      <c r="D20" s="34"/>
      <c r="E20" s="35" t="s">
        <v>29</v>
      </c>
      <c r="F20" s="36">
        <v>5</v>
      </c>
      <c r="G20" s="29"/>
      <c r="H20" s="36">
        <f t="shared" si="2"/>
        <v>0</v>
      </c>
    </row>
    <row r="21" spans="1:8" ht="41.4" x14ac:dyDescent="0.3">
      <c r="A21" s="32">
        <f t="shared" si="0"/>
        <v>19</v>
      </c>
      <c r="B21" s="33">
        <f>IF(C21="","",(MAX($B$10:B20)+1))</f>
        <v>11</v>
      </c>
      <c r="C21" s="34" t="s">
        <v>40</v>
      </c>
      <c r="D21" s="34"/>
      <c r="E21" s="35" t="s">
        <v>29</v>
      </c>
      <c r="F21" s="36">
        <v>32</v>
      </c>
      <c r="G21" s="29"/>
      <c r="H21" s="36">
        <f t="shared" si="2"/>
        <v>0</v>
      </c>
    </row>
    <row r="22" spans="1:8" ht="41.4" x14ac:dyDescent="0.3">
      <c r="A22" s="32">
        <f t="shared" si="0"/>
        <v>20</v>
      </c>
      <c r="B22" s="33">
        <f>IF(C22="","",(MAX($B$10:B21)+1))</f>
        <v>12</v>
      </c>
      <c r="C22" s="34" t="s">
        <v>41</v>
      </c>
      <c r="D22" s="34"/>
      <c r="E22" s="35" t="s">
        <v>29</v>
      </c>
      <c r="F22" s="36">
        <v>6</v>
      </c>
      <c r="G22" s="29"/>
      <c r="H22" s="36">
        <f>ROUND(F22*G22,2)</f>
        <v>0</v>
      </c>
    </row>
    <row r="23" spans="1:8" x14ac:dyDescent="0.3">
      <c r="A23" s="32">
        <f t="shared" si="0"/>
        <v>21</v>
      </c>
      <c r="B23" s="33">
        <f>IF(C23="","",(MAX($B$10:B22)+1))</f>
        <v>13</v>
      </c>
      <c r="C23" s="34" t="s">
        <v>42</v>
      </c>
      <c r="D23" s="34"/>
      <c r="E23" s="35" t="s">
        <v>24</v>
      </c>
      <c r="F23" s="36">
        <v>1880</v>
      </c>
      <c r="G23" s="29"/>
      <c r="H23" s="36">
        <f t="shared" si="2"/>
        <v>0</v>
      </c>
    </row>
    <row r="24" spans="1:8" x14ac:dyDescent="0.3">
      <c r="A24" s="32">
        <f t="shared" si="0"/>
        <v>22</v>
      </c>
      <c r="B24" s="33">
        <f>IF(C24="","",(MAX($B$10:B23)+1))</f>
        <v>14</v>
      </c>
      <c r="C24" s="34" t="s">
        <v>43</v>
      </c>
      <c r="D24" s="34"/>
      <c r="E24" s="35" t="s">
        <v>29</v>
      </c>
      <c r="F24" s="36">
        <v>1</v>
      </c>
      <c r="G24" s="29"/>
      <c r="H24" s="36">
        <f t="shared" si="2"/>
        <v>0</v>
      </c>
    </row>
    <row r="25" spans="1:8" x14ac:dyDescent="0.3">
      <c r="A25" s="32">
        <f t="shared" si="0"/>
        <v>23</v>
      </c>
      <c r="B25" s="33">
        <f>IF(C25="","",(MAX($B$10:B24)+1))</f>
        <v>15</v>
      </c>
      <c r="C25" s="34" t="s">
        <v>44</v>
      </c>
      <c r="D25" s="34"/>
      <c r="E25" s="35" t="s">
        <v>29</v>
      </c>
      <c r="F25" s="36">
        <v>170</v>
      </c>
      <c r="G25" s="29"/>
      <c r="H25" s="36">
        <f>ROUND(F25*G25,2)</f>
        <v>0</v>
      </c>
    </row>
    <row r="26" spans="1:8" x14ac:dyDescent="0.3">
      <c r="A26" s="32">
        <f t="shared" si="0"/>
        <v>24</v>
      </c>
      <c r="B26" s="33">
        <f>IF(C26="","",(MAX($B$10:B25)+1))</f>
        <v>16</v>
      </c>
      <c r="C26" s="34" t="s">
        <v>45</v>
      </c>
      <c r="D26" s="34"/>
      <c r="E26" s="35" t="s">
        <v>29</v>
      </c>
      <c r="F26" s="36">
        <v>110</v>
      </c>
      <c r="G26" s="29"/>
      <c r="H26" s="36">
        <f>ROUND(F26*G26,2)</f>
        <v>0</v>
      </c>
    </row>
    <row r="27" spans="1:8" ht="27.6" x14ac:dyDescent="0.3">
      <c r="A27" s="32">
        <f t="shared" si="0"/>
        <v>25</v>
      </c>
      <c r="B27" s="33">
        <f>IF(C27="","",(MAX($B$10:B26)+1))</f>
        <v>17</v>
      </c>
      <c r="C27" s="34" t="s">
        <v>46</v>
      </c>
      <c r="D27" s="34"/>
      <c r="E27" s="35" t="s">
        <v>31</v>
      </c>
      <c r="F27" s="36">
        <v>7</v>
      </c>
      <c r="G27" s="29"/>
      <c r="H27" s="36">
        <f t="shared" si="2"/>
        <v>0</v>
      </c>
    </row>
    <row r="28" spans="1:8" ht="27.6" x14ac:dyDescent="0.3">
      <c r="A28" s="32">
        <f t="shared" si="0"/>
        <v>26</v>
      </c>
      <c r="B28" s="33">
        <f>IF(C28="","",(MAX($B$10:B27)+1))</f>
        <v>18</v>
      </c>
      <c r="C28" s="34" t="s">
        <v>47</v>
      </c>
      <c r="D28" s="34"/>
      <c r="E28" s="35" t="s">
        <v>31</v>
      </c>
      <c r="F28" s="36">
        <v>57</v>
      </c>
      <c r="G28" s="29"/>
      <c r="H28" s="36">
        <f t="shared" si="2"/>
        <v>0</v>
      </c>
    </row>
    <row r="29" spans="1:8" ht="27.6" x14ac:dyDescent="0.3">
      <c r="A29" s="32">
        <f t="shared" si="0"/>
        <v>27</v>
      </c>
      <c r="B29" s="33">
        <f>IF(C29="","",(MAX($B$10:B28)+1))</f>
        <v>19</v>
      </c>
      <c r="C29" s="34" t="s">
        <v>48</v>
      </c>
      <c r="D29" s="34"/>
      <c r="E29" s="35" t="s">
        <v>31</v>
      </c>
      <c r="F29" s="36">
        <v>12</v>
      </c>
      <c r="G29" s="29"/>
      <c r="H29" s="36">
        <f>ROUND(F29*G29,2)</f>
        <v>0</v>
      </c>
    </row>
    <row r="30" spans="1:8" ht="27.6" x14ac:dyDescent="0.3">
      <c r="A30" s="32">
        <f t="shared" si="0"/>
        <v>28</v>
      </c>
      <c r="B30" s="33">
        <f>IF(C30="","",(MAX($B$10:B29)+1))</f>
        <v>20</v>
      </c>
      <c r="C30" s="34" t="s">
        <v>49</v>
      </c>
      <c r="D30" s="34"/>
      <c r="E30" s="35" t="s">
        <v>31</v>
      </c>
      <c r="F30" s="36">
        <v>5</v>
      </c>
      <c r="G30" s="29"/>
      <c r="H30" s="36">
        <f t="shared" si="2"/>
        <v>0</v>
      </c>
    </row>
    <row r="31" spans="1:8" ht="27.6" x14ac:dyDescent="0.3">
      <c r="A31" s="32">
        <f t="shared" si="0"/>
        <v>29</v>
      </c>
      <c r="B31" s="33">
        <f>IF(C31="","",(MAX($B$10:B30)+1))</f>
        <v>21</v>
      </c>
      <c r="C31" s="34" t="s">
        <v>50</v>
      </c>
      <c r="D31" s="34"/>
      <c r="E31" s="35" t="s">
        <v>31</v>
      </c>
      <c r="F31" s="36">
        <v>1</v>
      </c>
      <c r="G31" s="29"/>
      <c r="H31" s="36">
        <f t="shared" si="2"/>
        <v>0</v>
      </c>
    </row>
    <row r="32" spans="1:8" x14ac:dyDescent="0.3">
      <c r="A32" s="32">
        <f t="shared" si="0"/>
        <v>30</v>
      </c>
      <c r="B32" s="33">
        <f>IF(C32="","",(MAX($B$10:B31)+1))</f>
        <v>22</v>
      </c>
      <c r="C32" s="34" t="s">
        <v>51</v>
      </c>
      <c r="D32" s="34"/>
      <c r="E32" s="35" t="s">
        <v>24</v>
      </c>
      <c r="F32" s="36">
        <v>1386</v>
      </c>
      <c r="G32" s="29"/>
      <c r="H32" s="36">
        <f t="shared" si="2"/>
        <v>0</v>
      </c>
    </row>
    <row r="33" spans="1:8" ht="27.6" x14ac:dyDescent="0.3">
      <c r="A33" s="32">
        <f t="shared" si="0"/>
        <v>31</v>
      </c>
      <c r="B33" s="33">
        <f>IF(C33="","",(MAX($B$10:B32)+1))</f>
        <v>23</v>
      </c>
      <c r="C33" s="34" t="s">
        <v>52</v>
      </c>
      <c r="D33" s="34"/>
      <c r="E33" s="35" t="s">
        <v>31</v>
      </c>
      <c r="F33" s="36">
        <v>1</v>
      </c>
      <c r="G33" s="29"/>
      <c r="H33" s="36">
        <f t="shared" si="2"/>
        <v>0</v>
      </c>
    </row>
    <row r="34" spans="1:8" ht="27.6" x14ac:dyDescent="0.3">
      <c r="A34" s="32">
        <f t="shared" si="0"/>
        <v>32</v>
      </c>
      <c r="B34" s="33">
        <f>IF(C34="","",(MAX($B$10:B33)+1))</f>
        <v>24</v>
      </c>
      <c r="C34" s="34" t="s">
        <v>53</v>
      </c>
      <c r="D34" s="34"/>
      <c r="E34" s="35" t="s">
        <v>22</v>
      </c>
      <c r="F34" s="36">
        <v>1</v>
      </c>
      <c r="G34" s="29"/>
      <c r="H34" s="36">
        <f t="shared" si="2"/>
        <v>0</v>
      </c>
    </row>
    <row r="35" spans="1:8" x14ac:dyDescent="0.3">
      <c r="A35" s="44">
        <f t="shared" si="0"/>
        <v>33</v>
      </c>
      <c r="B35" s="37"/>
      <c r="C35" s="38" t="s">
        <v>1919</v>
      </c>
      <c r="D35" s="38"/>
      <c r="E35" s="40"/>
      <c r="F35" s="38"/>
      <c r="G35" s="38"/>
      <c r="H35" s="41">
        <f>ROUND(SUM(H36:H63),2)</f>
        <v>0</v>
      </c>
    </row>
    <row r="36" spans="1:8" ht="27.6" x14ac:dyDescent="0.3">
      <c r="A36" s="32">
        <f t="shared" si="0"/>
        <v>34</v>
      </c>
      <c r="B36" s="33">
        <v>1</v>
      </c>
      <c r="C36" s="34" t="s">
        <v>54</v>
      </c>
      <c r="D36" s="34"/>
      <c r="E36" s="35" t="s">
        <v>31</v>
      </c>
      <c r="F36" s="36">
        <v>57</v>
      </c>
      <c r="G36" s="29"/>
      <c r="H36" s="36">
        <f>ROUND(F36*G36,2)</f>
        <v>0</v>
      </c>
    </row>
    <row r="37" spans="1:8" ht="27.6" x14ac:dyDescent="0.3">
      <c r="A37" s="32">
        <f t="shared" si="0"/>
        <v>35</v>
      </c>
      <c r="B37" s="33">
        <f>IF(C37="","",(MAX($B$35:B36)+1))</f>
        <v>2</v>
      </c>
      <c r="C37" s="34" t="s">
        <v>55</v>
      </c>
      <c r="D37" s="34"/>
      <c r="E37" s="35" t="s">
        <v>24</v>
      </c>
      <c r="F37" s="36">
        <v>1020</v>
      </c>
      <c r="G37" s="29"/>
      <c r="H37" s="36">
        <f>ROUND(F37*G37,2)</f>
        <v>0</v>
      </c>
    </row>
    <row r="38" spans="1:8" x14ac:dyDescent="0.3">
      <c r="A38" s="32">
        <f t="shared" si="0"/>
        <v>36</v>
      </c>
      <c r="B38" s="33">
        <f>IF(C38="","",(MAX($B$35:B37)+1))</f>
        <v>3</v>
      </c>
      <c r="C38" s="34" t="s">
        <v>56</v>
      </c>
      <c r="D38" s="34"/>
      <c r="E38" s="35" t="s">
        <v>35</v>
      </c>
      <c r="F38" s="36">
        <v>8148</v>
      </c>
      <c r="G38" s="29"/>
      <c r="H38" s="36">
        <f>ROUND(F38*G38,2)</f>
        <v>0</v>
      </c>
    </row>
    <row r="39" spans="1:8" ht="27.6" x14ac:dyDescent="0.3">
      <c r="A39" s="32">
        <f t="shared" si="0"/>
        <v>37</v>
      </c>
      <c r="B39" s="33">
        <f>IF(C39="","",(MAX($B$35:B38)+1))</f>
        <v>4</v>
      </c>
      <c r="C39" s="34" t="s">
        <v>57</v>
      </c>
      <c r="D39" s="34"/>
      <c r="E39" s="35" t="s">
        <v>35</v>
      </c>
      <c r="F39" s="36">
        <v>865</v>
      </c>
      <c r="G39" s="29"/>
      <c r="H39" s="36">
        <f t="shared" ref="H39:H63" si="3">ROUND(F39*G39,2)</f>
        <v>0</v>
      </c>
    </row>
    <row r="40" spans="1:8" ht="27.6" x14ac:dyDescent="0.3">
      <c r="A40" s="32">
        <f t="shared" si="0"/>
        <v>38</v>
      </c>
      <c r="B40" s="33">
        <f>IF(C40="","",(MAX($B$35:B39)+1))</f>
        <v>5</v>
      </c>
      <c r="C40" s="34" t="s">
        <v>58</v>
      </c>
      <c r="D40" s="34"/>
      <c r="E40" s="35" t="s">
        <v>35</v>
      </c>
      <c r="F40" s="36">
        <v>740</v>
      </c>
      <c r="G40" s="29"/>
      <c r="H40" s="36">
        <f>ROUND(F40*G40,2)</f>
        <v>0</v>
      </c>
    </row>
    <row r="41" spans="1:8" ht="41.4" x14ac:dyDescent="0.3">
      <c r="A41" s="32">
        <f t="shared" si="0"/>
        <v>39</v>
      </c>
      <c r="B41" s="33">
        <f>IF(C41="","",(MAX($B$35:B40)+1))</f>
        <v>6</v>
      </c>
      <c r="C41" s="34" t="s">
        <v>59</v>
      </c>
      <c r="D41" s="34"/>
      <c r="E41" s="35" t="s">
        <v>24</v>
      </c>
      <c r="F41" s="36">
        <v>3</v>
      </c>
      <c r="G41" s="29"/>
      <c r="H41" s="36">
        <f t="shared" si="3"/>
        <v>0</v>
      </c>
    </row>
    <row r="42" spans="1:8" ht="41.4" x14ac:dyDescent="0.3">
      <c r="A42" s="32">
        <f t="shared" si="0"/>
        <v>40</v>
      </c>
      <c r="B42" s="33">
        <f>IF(C42="","",(MAX($B$35:B41)+1))</f>
        <v>7</v>
      </c>
      <c r="C42" s="34" t="s">
        <v>60</v>
      </c>
      <c r="D42" s="34"/>
      <c r="E42" s="35" t="s">
        <v>24</v>
      </c>
      <c r="F42" s="36">
        <v>4.8</v>
      </c>
      <c r="G42" s="29"/>
      <c r="H42" s="36">
        <f t="shared" si="3"/>
        <v>0</v>
      </c>
    </row>
    <row r="43" spans="1:8" ht="41.4" x14ac:dyDescent="0.3">
      <c r="A43" s="32">
        <f t="shared" si="0"/>
        <v>41</v>
      </c>
      <c r="B43" s="33">
        <f>IF(C43="","",(MAX($B$35:B42)+1))</f>
        <v>8</v>
      </c>
      <c r="C43" s="34" t="s">
        <v>61</v>
      </c>
      <c r="D43" s="34"/>
      <c r="E43" s="35" t="s">
        <v>24</v>
      </c>
      <c r="F43" s="36">
        <v>2.4</v>
      </c>
      <c r="G43" s="29"/>
      <c r="H43" s="36">
        <f t="shared" si="3"/>
        <v>0</v>
      </c>
    </row>
    <row r="44" spans="1:8" x14ac:dyDescent="0.3">
      <c r="A44" s="32">
        <f t="shared" si="0"/>
        <v>42</v>
      </c>
      <c r="B44" s="33">
        <f>IF(C44="","",(MAX($B$35:B43)+1))</f>
        <v>9</v>
      </c>
      <c r="C44" s="34" t="s">
        <v>62</v>
      </c>
      <c r="D44" s="34"/>
      <c r="E44" s="35" t="s">
        <v>35</v>
      </c>
      <c r="F44" s="36">
        <v>9.6</v>
      </c>
      <c r="G44" s="29"/>
      <c r="H44" s="36">
        <f t="shared" si="3"/>
        <v>0</v>
      </c>
    </row>
    <row r="45" spans="1:8" ht="41.4" x14ac:dyDescent="0.3">
      <c r="A45" s="32">
        <f t="shared" si="0"/>
        <v>43</v>
      </c>
      <c r="B45" s="33">
        <f>IF(C45="","",(MAX($B$35:B44)+1))</f>
        <v>10</v>
      </c>
      <c r="C45" s="34" t="s">
        <v>63</v>
      </c>
      <c r="D45" s="34"/>
      <c r="E45" s="35" t="s">
        <v>35</v>
      </c>
      <c r="F45" s="36">
        <v>1.2</v>
      </c>
      <c r="G45" s="29"/>
      <c r="H45" s="36">
        <f t="shared" si="3"/>
        <v>0</v>
      </c>
    </row>
    <row r="46" spans="1:8" ht="41.4" x14ac:dyDescent="0.3">
      <c r="A46" s="32">
        <f t="shared" si="0"/>
        <v>44</v>
      </c>
      <c r="B46" s="33">
        <f>IF(C46="","",(MAX($B$35:B45)+1))</f>
        <v>11</v>
      </c>
      <c r="C46" s="34" t="s">
        <v>64</v>
      </c>
      <c r="D46" s="34"/>
      <c r="E46" s="35" t="s">
        <v>65</v>
      </c>
      <c r="F46" s="36">
        <v>40.700000000000003</v>
      </c>
      <c r="G46" s="29"/>
      <c r="H46" s="36">
        <f t="shared" si="3"/>
        <v>0</v>
      </c>
    </row>
    <row r="47" spans="1:8" ht="41.4" x14ac:dyDescent="0.3">
      <c r="A47" s="32">
        <f t="shared" si="0"/>
        <v>45</v>
      </c>
      <c r="B47" s="33">
        <f>IF(C47="","",(MAX($B$35:B46)+1))</f>
        <v>12</v>
      </c>
      <c r="C47" s="34" t="s">
        <v>66</v>
      </c>
      <c r="D47" s="34"/>
      <c r="E47" s="35" t="s">
        <v>35</v>
      </c>
      <c r="F47" s="36">
        <v>5.9</v>
      </c>
      <c r="G47" s="29"/>
      <c r="H47" s="36">
        <f t="shared" si="3"/>
        <v>0</v>
      </c>
    </row>
    <row r="48" spans="1:8" ht="41.4" x14ac:dyDescent="0.3">
      <c r="A48" s="32">
        <f t="shared" si="0"/>
        <v>46</v>
      </c>
      <c r="B48" s="33">
        <f>IF(C48="","",(MAX($B$35:B47)+1))</f>
        <v>13</v>
      </c>
      <c r="C48" s="34" t="s">
        <v>67</v>
      </c>
      <c r="D48" s="34"/>
      <c r="E48" s="35" t="s">
        <v>68</v>
      </c>
      <c r="F48" s="36">
        <v>333</v>
      </c>
      <c r="G48" s="29"/>
      <c r="H48" s="36">
        <f t="shared" si="3"/>
        <v>0</v>
      </c>
    </row>
    <row r="49" spans="1:8" ht="41.4" x14ac:dyDescent="0.3">
      <c r="A49" s="32">
        <f t="shared" si="0"/>
        <v>47</v>
      </c>
      <c r="B49" s="33">
        <f>IF(C49="","",(MAX($B$35:B48)+1))</f>
        <v>14</v>
      </c>
      <c r="C49" s="34" t="s">
        <v>69</v>
      </c>
      <c r="D49" s="34"/>
      <c r="E49" s="35" t="s">
        <v>24</v>
      </c>
      <c r="F49" s="36">
        <v>23</v>
      </c>
      <c r="G49" s="29"/>
      <c r="H49" s="36">
        <f t="shared" si="3"/>
        <v>0</v>
      </c>
    </row>
    <row r="50" spans="1:8" ht="27.6" x14ac:dyDescent="0.3">
      <c r="A50" s="32">
        <f t="shared" si="0"/>
        <v>48</v>
      </c>
      <c r="B50" s="33">
        <f>IF(C50="","",(MAX($B$35:B49)+1))</f>
        <v>15</v>
      </c>
      <c r="C50" s="34" t="s">
        <v>70</v>
      </c>
      <c r="D50" s="34"/>
      <c r="E50" s="35" t="s">
        <v>71</v>
      </c>
      <c r="F50" s="36">
        <v>31</v>
      </c>
      <c r="G50" s="29"/>
      <c r="H50" s="36">
        <f t="shared" si="3"/>
        <v>0</v>
      </c>
    </row>
    <row r="51" spans="1:8" ht="27.6" x14ac:dyDescent="0.3">
      <c r="A51" s="32">
        <f t="shared" si="0"/>
        <v>49</v>
      </c>
      <c r="B51" s="33">
        <f>IF(C51="","",(MAX($B$35:B50)+1))</f>
        <v>16</v>
      </c>
      <c r="C51" s="34" t="s">
        <v>72</v>
      </c>
      <c r="D51" s="34"/>
      <c r="E51" s="35" t="s">
        <v>71</v>
      </c>
      <c r="F51" s="36">
        <v>6750</v>
      </c>
      <c r="G51" s="29"/>
      <c r="H51" s="36">
        <f t="shared" si="3"/>
        <v>0</v>
      </c>
    </row>
    <row r="52" spans="1:8" ht="27" x14ac:dyDescent="0.3">
      <c r="A52" s="32">
        <f t="shared" si="0"/>
        <v>50</v>
      </c>
      <c r="B52" s="33">
        <f>IF(C52="","",(MAX($B$35:B51)+1))</f>
        <v>17</v>
      </c>
      <c r="C52" s="34" t="s">
        <v>474</v>
      </c>
      <c r="D52" s="34"/>
      <c r="E52" s="35" t="s">
        <v>71</v>
      </c>
      <c r="F52" s="36">
        <v>6880</v>
      </c>
      <c r="G52" s="29"/>
      <c r="H52" s="36">
        <f t="shared" si="3"/>
        <v>0</v>
      </c>
    </row>
    <row r="53" spans="1:8" ht="41.4" x14ac:dyDescent="0.3">
      <c r="A53" s="32">
        <f t="shared" si="0"/>
        <v>51</v>
      </c>
      <c r="B53" s="33">
        <f>IF(C53="","",(MAX($B$35:B52)+1))</f>
        <v>18</v>
      </c>
      <c r="C53" s="34" t="s">
        <v>73</v>
      </c>
      <c r="D53" s="34"/>
      <c r="E53" s="35" t="s">
        <v>35</v>
      </c>
      <c r="F53" s="36">
        <v>4005</v>
      </c>
      <c r="G53" s="29"/>
      <c r="H53" s="36">
        <f t="shared" si="3"/>
        <v>0</v>
      </c>
    </row>
    <row r="54" spans="1:8" x14ac:dyDescent="0.3">
      <c r="A54" s="32">
        <f t="shared" si="0"/>
        <v>52</v>
      </c>
      <c r="B54" s="33">
        <f>IF(C54="","",(MAX($B$35:B53)+1))</f>
        <v>19</v>
      </c>
      <c r="C54" s="34" t="s">
        <v>74</v>
      </c>
      <c r="D54" s="34"/>
      <c r="E54" s="35" t="s">
        <v>71</v>
      </c>
      <c r="F54" s="36">
        <v>6020</v>
      </c>
      <c r="G54" s="29"/>
      <c r="H54" s="36">
        <f t="shared" si="3"/>
        <v>0</v>
      </c>
    </row>
    <row r="55" spans="1:8" x14ac:dyDescent="0.3">
      <c r="A55" s="32">
        <f t="shared" si="0"/>
        <v>53</v>
      </c>
      <c r="B55" s="33">
        <f>IF(C55="","",(MAX($B$35:B54)+1))</f>
        <v>20</v>
      </c>
      <c r="C55" s="34" t="s">
        <v>75</v>
      </c>
      <c r="D55" s="34"/>
      <c r="E55" s="35" t="s">
        <v>24</v>
      </c>
      <c r="F55" s="36">
        <v>740</v>
      </c>
      <c r="G55" s="29"/>
      <c r="H55" s="36">
        <f>ROUND(F55*G55,2)</f>
        <v>0</v>
      </c>
    </row>
    <row r="56" spans="1:8" x14ac:dyDescent="0.3">
      <c r="A56" s="32">
        <f t="shared" si="0"/>
        <v>54</v>
      </c>
      <c r="B56" s="33">
        <f>IF(C56="","",(MAX($B$35:B55)+1))</f>
        <v>21</v>
      </c>
      <c r="C56" s="34" t="s">
        <v>76</v>
      </c>
      <c r="D56" s="34"/>
      <c r="E56" s="35" t="s">
        <v>35</v>
      </c>
      <c r="F56" s="36">
        <v>11233</v>
      </c>
      <c r="G56" s="29"/>
      <c r="H56" s="36">
        <f t="shared" si="3"/>
        <v>0</v>
      </c>
    </row>
    <row r="57" spans="1:8" ht="27.6" x14ac:dyDescent="0.3">
      <c r="A57" s="32">
        <f t="shared" si="0"/>
        <v>55</v>
      </c>
      <c r="B57" s="33">
        <f>IF(C57="","",(MAX($B$35:B56)+1))</f>
        <v>22</v>
      </c>
      <c r="C57" s="34" t="s">
        <v>77</v>
      </c>
      <c r="D57" s="34"/>
      <c r="E57" s="35" t="s">
        <v>24</v>
      </c>
      <c r="F57" s="36">
        <v>1078</v>
      </c>
      <c r="G57" s="29"/>
      <c r="H57" s="36">
        <f t="shared" si="3"/>
        <v>0</v>
      </c>
    </row>
    <row r="58" spans="1:8" ht="41.4" x14ac:dyDescent="0.3">
      <c r="A58" s="32">
        <f t="shared" si="0"/>
        <v>56</v>
      </c>
      <c r="B58" s="33">
        <f>IF(C58="","",(MAX($B$35:B57)+1))</f>
        <v>23</v>
      </c>
      <c r="C58" s="34" t="s">
        <v>78</v>
      </c>
      <c r="D58" s="34"/>
      <c r="E58" s="35" t="s">
        <v>24</v>
      </c>
      <c r="F58" s="36">
        <v>14</v>
      </c>
      <c r="G58" s="29"/>
      <c r="H58" s="36">
        <f t="shared" si="3"/>
        <v>0</v>
      </c>
    </row>
    <row r="59" spans="1:8" ht="27.6" x14ac:dyDescent="0.3">
      <c r="A59" s="32">
        <f t="shared" si="0"/>
        <v>57</v>
      </c>
      <c r="B59" s="33">
        <f>IF(C59="","",(MAX($B$35:B58)+1))</f>
        <v>24</v>
      </c>
      <c r="C59" s="34" t="s">
        <v>79</v>
      </c>
      <c r="D59" s="34"/>
      <c r="E59" s="35" t="s">
        <v>71</v>
      </c>
      <c r="F59" s="36">
        <v>3290</v>
      </c>
      <c r="G59" s="29"/>
      <c r="H59" s="36">
        <f t="shared" si="3"/>
        <v>0</v>
      </c>
    </row>
    <row r="60" spans="1:8" ht="27.6" x14ac:dyDescent="0.3">
      <c r="A60" s="32">
        <f t="shared" si="0"/>
        <v>58</v>
      </c>
      <c r="B60" s="33">
        <f>IF(C60="","",(MAX($B$35:B59)+1))</f>
        <v>25</v>
      </c>
      <c r="C60" s="34" t="s">
        <v>80</v>
      </c>
      <c r="D60" s="34"/>
      <c r="E60" s="35" t="s">
        <v>35</v>
      </c>
      <c r="F60" s="36">
        <v>865</v>
      </c>
      <c r="G60" s="29"/>
      <c r="H60" s="36">
        <f t="shared" si="3"/>
        <v>0</v>
      </c>
    </row>
    <row r="61" spans="1:8" ht="55.2" x14ac:dyDescent="0.3">
      <c r="A61" s="32">
        <f t="shared" si="0"/>
        <v>59</v>
      </c>
      <c r="B61" s="33">
        <f>IF(C61="","",(MAX($B$35:B60)+1))</f>
        <v>26</v>
      </c>
      <c r="C61" s="34" t="s">
        <v>81</v>
      </c>
      <c r="D61" s="34"/>
      <c r="E61" s="35" t="s">
        <v>31</v>
      </c>
      <c r="F61" s="36">
        <v>27</v>
      </c>
      <c r="G61" s="29"/>
      <c r="H61" s="36">
        <f t="shared" si="3"/>
        <v>0</v>
      </c>
    </row>
    <row r="62" spans="1:8" ht="27.6" x14ac:dyDescent="0.3">
      <c r="A62" s="32">
        <f t="shared" si="0"/>
        <v>60</v>
      </c>
      <c r="B62" s="33">
        <f>IF(C62="","",(MAX($B$35:B61)+1))</f>
        <v>27</v>
      </c>
      <c r="C62" s="34" t="s">
        <v>82</v>
      </c>
      <c r="D62" s="34"/>
      <c r="E62" s="35" t="s">
        <v>31</v>
      </c>
      <c r="F62" s="36">
        <v>62</v>
      </c>
      <c r="G62" s="29"/>
      <c r="H62" s="36">
        <f t="shared" si="3"/>
        <v>0</v>
      </c>
    </row>
    <row r="63" spans="1:8" ht="27.6" x14ac:dyDescent="0.3">
      <c r="A63" s="32">
        <f t="shared" si="0"/>
        <v>61</v>
      </c>
      <c r="B63" s="33">
        <f>IF(C63="","",(MAX($B$35:B62)+1))</f>
        <v>28</v>
      </c>
      <c r="C63" s="34" t="s">
        <v>83</v>
      </c>
      <c r="D63" s="34"/>
      <c r="E63" s="35" t="s">
        <v>31</v>
      </c>
      <c r="F63" s="36">
        <v>7</v>
      </c>
      <c r="G63" s="29"/>
      <c r="H63" s="36">
        <f t="shared" si="3"/>
        <v>0</v>
      </c>
    </row>
    <row r="64" spans="1:8" x14ac:dyDescent="0.3">
      <c r="A64" s="44">
        <f t="shared" si="0"/>
        <v>62</v>
      </c>
      <c r="B64" s="37"/>
      <c r="C64" s="38" t="s">
        <v>1920</v>
      </c>
      <c r="D64" s="38"/>
      <c r="E64" s="40"/>
      <c r="F64" s="38"/>
      <c r="G64" s="38"/>
      <c r="H64" s="41">
        <f>ROUND(SUM(H65:H119),2)</f>
        <v>0</v>
      </c>
    </row>
    <row r="65" spans="1:8" ht="41.4" x14ac:dyDescent="0.3">
      <c r="A65" s="32">
        <f t="shared" si="0"/>
        <v>63</v>
      </c>
      <c r="B65" s="33">
        <v>1</v>
      </c>
      <c r="C65" s="34" t="s">
        <v>84</v>
      </c>
      <c r="D65" s="34"/>
      <c r="E65" s="35" t="s">
        <v>71</v>
      </c>
      <c r="F65" s="36">
        <v>460</v>
      </c>
      <c r="G65" s="29"/>
      <c r="H65" s="36">
        <f t="shared" ref="H65:H94" si="4">ROUND(F65*G65,2)</f>
        <v>0</v>
      </c>
    </row>
    <row r="66" spans="1:8" ht="41.4" x14ac:dyDescent="0.3">
      <c r="A66" s="32">
        <f t="shared" si="0"/>
        <v>64</v>
      </c>
      <c r="B66" s="33" t="s">
        <v>377</v>
      </c>
      <c r="C66" s="34" t="s">
        <v>85</v>
      </c>
      <c r="D66" s="34"/>
      <c r="E66" s="35" t="s">
        <v>71</v>
      </c>
      <c r="F66" s="36">
        <v>2085</v>
      </c>
      <c r="G66" s="29"/>
      <c r="H66" s="36">
        <f t="shared" si="4"/>
        <v>0</v>
      </c>
    </row>
    <row r="67" spans="1:8" ht="41.4" x14ac:dyDescent="0.3">
      <c r="A67" s="32">
        <f t="shared" si="0"/>
        <v>65</v>
      </c>
      <c r="B67" s="33" t="s">
        <v>378</v>
      </c>
      <c r="C67" s="34" t="s">
        <v>86</v>
      </c>
      <c r="D67" s="34"/>
      <c r="E67" s="35" t="s">
        <v>24</v>
      </c>
      <c r="F67" s="36">
        <v>70</v>
      </c>
      <c r="G67" s="29"/>
      <c r="H67" s="36">
        <f t="shared" si="4"/>
        <v>0</v>
      </c>
    </row>
    <row r="68" spans="1:8" ht="41.4" x14ac:dyDescent="0.3">
      <c r="A68" s="32">
        <f t="shared" si="0"/>
        <v>66</v>
      </c>
      <c r="B68" s="33" t="s">
        <v>379</v>
      </c>
      <c r="C68" s="34" t="s">
        <v>87</v>
      </c>
      <c r="D68" s="34"/>
      <c r="E68" s="35" t="s">
        <v>24</v>
      </c>
      <c r="F68" s="36">
        <v>600</v>
      </c>
      <c r="G68" s="29"/>
      <c r="H68" s="36">
        <f t="shared" si="4"/>
        <v>0</v>
      </c>
    </row>
    <row r="69" spans="1:8" ht="27.6" x14ac:dyDescent="0.3">
      <c r="A69" s="32">
        <f t="shared" ref="A69:A132" si="5">A68+1</f>
        <v>67</v>
      </c>
      <c r="B69" s="33" t="s">
        <v>380</v>
      </c>
      <c r="C69" s="34" t="s">
        <v>88</v>
      </c>
      <c r="D69" s="34"/>
      <c r="E69" s="35" t="s">
        <v>24</v>
      </c>
      <c r="F69" s="36">
        <v>70</v>
      </c>
      <c r="G69" s="29"/>
      <c r="H69" s="36">
        <f t="shared" si="4"/>
        <v>0</v>
      </c>
    </row>
    <row r="70" spans="1:8" x14ac:dyDescent="0.3">
      <c r="A70" s="32">
        <f t="shared" si="5"/>
        <v>68</v>
      </c>
      <c r="B70" s="33" t="s">
        <v>381</v>
      </c>
      <c r="C70" s="34" t="s">
        <v>89</v>
      </c>
      <c r="D70" s="34"/>
      <c r="E70" s="35" t="s">
        <v>24</v>
      </c>
      <c r="F70" s="36">
        <v>820</v>
      </c>
      <c r="G70" s="29"/>
      <c r="H70" s="36">
        <f t="shared" si="4"/>
        <v>0</v>
      </c>
    </row>
    <row r="71" spans="1:8" ht="27.6" x14ac:dyDescent="0.3">
      <c r="A71" s="32">
        <f t="shared" si="5"/>
        <v>69</v>
      </c>
      <c r="B71" s="33" t="s">
        <v>382</v>
      </c>
      <c r="C71" s="34" t="s">
        <v>90</v>
      </c>
      <c r="D71" s="34"/>
      <c r="E71" s="35" t="s">
        <v>31</v>
      </c>
      <c r="F71" s="36">
        <v>23</v>
      </c>
      <c r="G71" s="29"/>
      <c r="H71" s="36">
        <f t="shared" si="4"/>
        <v>0</v>
      </c>
    </row>
    <row r="72" spans="1:8" ht="27.6" x14ac:dyDescent="0.3">
      <c r="A72" s="32">
        <f t="shared" si="5"/>
        <v>70</v>
      </c>
      <c r="B72" s="33" t="s">
        <v>383</v>
      </c>
      <c r="C72" s="34" t="s">
        <v>91</v>
      </c>
      <c r="D72" s="34"/>
      <c r="E72" s="35" t="s">
        <v>71</v>
      </c>
      <c r="F72" s="36">
        <v>3480</v>
      </c>
      <c r="G72" s="29"/>
      <c r="H72" s="36">
        <f t="shared" si="4"/>
        <v>0</v>
      </c>
    </row>
    <row r="73" spans="1:8" ht="27.6" x14ac:dyDescent="0.3">
      <c r="A73" s="32">
        <f t="shared" si="5"/>
        <v>71</v>
      </c>
      <c r="B73" s="33" t="s">
        <v>384</v>
      </c>
      <c r="C73" s="34" t="s">
        <v>92</v>
      </c>
      <c r="D73" s="34"/>
      <c r="E73" s="35" t="s">
        <v>35</v>
      </c>
      <c r="F73" s="36">
        <v>1550</v>
      </c>
      <c r="G73" s="29"/>
      <c r="H73" s="36">
        <f t="shared" si="4"/>
        <v>0</v>
      </c>
    </row>
    <row r="74" spans="1:8" ht="27.6" x14ac:dyDescent="0.3">
      <c r="A74" s="32">
        <f t="shared" si="5"/>
        <v>72</v>
      </c>
      <c r="B74" s="33" t="s">
        <v>1849</v>
      </c>
      <c r="C74" s="34" t="s">
        <v>93</v>
      </c>
      <c r="D74" s="34"/>
      <c r="E74" s="35" t="s">
        <v>35</v>
      </c>
      <c r="F74" s="36">
        <v>1050</v>
      </c>
      <c r="G74" s="29"/>
      <c r="H74" s="36">
        <f t="shared" si="4"/>
        <v>0</v>
      </c>
    </row>
    <row r="75" spans="1:8" x14ac:dyDescent="0.3">
      <c r="A75" s="32">
        <f t="shared" si="5"/>
        <v>73</v>
      </c>
      <c r="B75" s="33" t="s">
        <v>1850</v>
      </c>
      <c r="C75" s="34" t="s">
        <v>94</v>
      </c>
      <c r="D75" s="34"/>
      <c r="E75" s="35" t="s">
        <v>71</v>
      </c>
      <c r="F75" s="36">
        <v>3475</v>
      </c>
      <c r="G75" s="29"/>
      <c r="H75" s="36">
        <f t="shared" si="4"/>
        <v>0</v>
      </c>
    </row>
    <row r="76" spans="1:8" ht="27.6" x14ac:dyDescent="0.3">
      <c r="A76" s="32">
        <f t="shared" si="5"/>
        <v>74</v>
      </c>
      <c r="B76" s="33" t="s">
        <v>452</v>
      </c>
      <c r="C76" s="34" t="s">
        <v>95</v>
      </c>
      <c r="D76" s="34"/>
      <c r="E76" s="35" t="s">
        <v>35</v>
      </c>
      <c r="F76" s="36">
        <v>25</v>
      </c>
      <c r="G76" s="29"/>
      <c r="H76" s="36">
        <f t="shared" si="4"/>
        <v>0</v>
      </c>
    </row>
    <row r="77" spans="1:8" ht="27.6" x14ac:dyDescent="0.3">
      <c r="A77" s="32">
        <f t="shared" si="5"/>
        <v>75</v>
      </c>
      <c r="B77" s="33" t="s">
        <v>454</v>
      </c>
      <c r="C77" s="34" t="s">
        <v>96</v>
      </c>
      <c r="D77" s="34"/>
      <c r="E77" s="35" t="s">
        <v>35</v>
      </c>
      <c r="F77" s="36">
        <v>361</v>
      </c>
      <c r="G77" s="29"/>
      <c r="H77" s="36">
        <f t="shared" si="4"/>
        <v>0</v>
      </c>
    </row>
    <row r="78" spans="1:8" ht="27.6" x14ac:dyDescent="0.3">
      <c r="A78" s="32">
        <f t="shared" si="5"/>
        <v>76</v>
      </c>
      <c r="B78" s="33" t="s">
        <v>456</v>
      </c>
      <c r="C78" s="34" t="s">
        <v>97</v>
      </c>
      <c r="D78" s="34"/>
      <c r="E78" s="35" t="s">
        <v>71</v>
      </c>
      <c r="F78" s="36">
        <v>1217</v>
      </c>
      <c r="G78" s="29"/>
      <c r="H78" s="36">
        <f t="shared" si="4"/>
        <v>0</v>
      </c>
    </row>
    <row r="79" spans="1:8" ht="55.2" x14ac:dyDescent="0.3">
      <c r="A79" s="32">
        <f t="shared" si="5"/>
        <v>77</v>
      </c>
      <c r="B79" s="33" t="s">
        <v>458</v>
      </c>
      <c r="C79" s="34" t="s">
        <v>138</v>
      </c>
      <c r="D79" s="34"/>
      <c r="E79" s="35" t="s">
        <v>24</v>
      </c>
      <c r="F79" s="36">
        <v>839</v>
      </c>
      <c r="G79" s="29"/>
      <c r="H79" s="36">
        <f t="shared" si="4"/>
        <v>0</v>
      </c>
    </row>
    <row r="80" spans="1:8" ht="27.6" x14ac:dyDescent="0.3">
      <c r="A80" s="32">
        <f t="shared" si="5"/>
        <v>78</v>
      </c>
      <c r="B80" s="33" t="s">
        <v>460</v>
      </c>
      <c r="C80" s="34" t="s">
        <v>98</v>
      </c>
      <c r="D80" s="34"/>
      <c r="E80" s="35" t="s">
        <v>71</v>
      </c>
      <c r="F80" s="36">
        <v>42</v>
      </c>
      <c r="G80" s="29"/>
      <c r="H80" s="36">
        <f t="shared" si="4"/>
        <v>0</v>
      </c>
    </row>
    <row r="81" spans="1:8" ht="27.6" x14ac:dyDescent="0.3">
      <c r="A81" s="32">
        <f t="shared" si="5"/>
        <v>79</v>
      </c>
      <c r="B81" s="33" t="s">
        <v>462</v>
      </c>
      <c r="C81" s="34" t="s">
        <v>99</v>
      </c>
      <c r="D81" s="34"/>
      <c r="E81" s="35" t="s">
        <v>71</v>
      </c>
      <c r="F81" s="36">
        <v>17</v>
      </c>
      <c r="G81" s="29"/>
      <c r="H81" s="36">
        <f t="shared" si="4"/>
        <v>0</v>
      </c>
    </row>
    <row r="82" spans="1:8" x14ac:dyDescent="0.3">
      <c r="A82" s="32">
        <f t="shared" si="5"/>
        <v>80</v>
      </c>
      <c r="B82" s="33" t="s">
        <v>464</v>
      </c>
      <c r="C82" s="34" t="s">
        <v>100</v>
      </c>
      <c r="D82" s="34"/>
      <c r="E82" s="35" t="s">
        <v>24</v>
      </c>
      <c r="F82" s="36">
        <v>126</v>
      </c>
      <c r="G82" s="29"/>
      <c r="H82" s="36">
        <f t="shared" si="4"/>
        <v>0</v>
      </c>
    </row>
    <row r="83" spans="1:8" ht="41.4" x14ac:dyDescent="0.3">
      <c r="A83" s="32">
        <f t="shared" si="5"/>
        <v>81</v>
      </c>
      <c r="B83" s="33" t="s">
        <v>466</v>
      </c>
      <c r="C83" s="34" t="s">
        <v>101</v>
      </c>
      <c r="D83" s="34"/>
      <c r="E83" s="35" t="s">
        <v>35</v>
      </c>
      <c r="F83" s="36">
        <v>0.4</v>
      </c>
      <c r="G83" s="29"/>
      <c r="H83" s="36">
        <f t="shared" si="4"/>
        <v>0</v>
      </c>
    </row>
    <row r="84" spans="1:8" ht="41.4" x14ac:dyDescent="0.3">
      <c r="A84" s="32">
        <f t="shared" si="5"/>
        <v>82</v>
      </c>
      <c r="B84" s="33" t="s">
        <v>468</v>
      </c>
      <c r="C84" s="34" t="s">
        <v>102</v>
      </c>
      <c r="D84" s="34"/>
      <c r="E84" s="35" t="s">
        <v>65</v>
      </c>
      <c r="F84" s="36">
        <v>16.600000000000001</v>
      </c>
      <c r="G84" s="29"/>
      <c r="H84" s="36">
        <f t="shared" si="4"/>
        <v>0</v>
      </c>
    </row>
    <row r="85" spans="1:8" ht="41.4" x14ac:dyDescent="0.3">
      <c r="A85" s="32">
        <f t="shared" si="5"/>
        <v>83</v>
      </c>
      <c r="B85" s="33" t="s">
        <v>470</v>
      </c>
      <c r="C85" s="34" t="s">
        <v>103</v>
      </c>
      <c r="D85" s="34"/>
      <c r="E85" s="35" t="s">
        <v>35</v>
      </c>
      <c r="F85" s="36">
        <v>2.2000000000000002</v>
      </c>
      <c r="G85" s="29"/>
      <c r="H85" s="36">
        <f t="shared" si="4"/>
        <v>0</v>
      </c>
    </row>
    <row r="86" spans="1:8" ht="41.4" x14ac:dyDescent="0.3">
      <c r="A86" s="32">
        <f t="shared" si="5"/>
        <v>84</v>
      </c>
      <c r="B86" s="33" t="s">
        <v>472</v>
      </c>
      <c r="C86" s="34" t="s">
        <v>104</v>
      </c>
      <c r="D86" s="34"/>
      <c r="E86" s="35" t="s">
        <v>68</v>
      </c>
      <c r="F86" s="36">
        <v>128</v>
      </c>
      <c r="G86" s="29"/>
      <c r="H86" s="36">
        <f t="shared" si="4"/>
        <v>0</v>
      </c>
    </row>
    <row r="87" spans="1:8" ht="41.4" x14ac:dyDescent="0.3">
      <c r="A87" s="32">
        <f t="shared" si="5"/>
        <v>85</v>
      </c>
      <c r="B87" s="33" t="s">
        <v>1851</v>
      </c>
      <c r="C87" s="34" t="s">
        <v>105</v>
      </c>
      <c r="D87" s="34"/>
      <c r="E87" s="35" t="s">
        <v>35</v>
      </c>
      <c r="F87" s="36">
        <v>0.1</v>
      </c>
      <c r="G87" s="29"/>
      <c r="H87" s="36">
        <f t="shared" si="4"/>
        <v>0</v>
      </c>
    </row>
    <row r="88" spans="1:8" ht="41.4" x14ac:dyDescent="0.3">
      <c r="A88" s="32">
        <f t="shared" si="5"/>
        <v>86</v>
      </c>
      <c r="B88" s="33" t="s">
        <v>1852</v>
      </c>
      <c r="C88" s="34" t="s">
        <v>106</v>
      </c>
      <c r="D88" s="34"/>
      <c r="E88" s="35" t="s">
        <v>65</v>
      </c>
      <c r="F88" s="36">
        <v>6.6</v>
      </c>
      <c r="G88" s="29"/>
      <c r="H88" s="36">
        <f t="shared" si="4"/>
        <v>0</v>
      </c>
    </row>
    <row r="89" spans="1:8" ht="41.4" x14ac:dyDescent="0.3">
      <c r="A89" s="32">
        <f t="shared" si="5"/>
        <v>87</v>
      </c>
      <c r="B89" s="33" t="s">
        <v>1853</v>
      </c>
      <c r="C89" s="34" t="s">
        <v>107</v>
      </c>
      <c r="D89" s="34"/>
      <c r="E89" s="35" t="s">
        <v>35</v>
      </c>
      <c r="F89" s="36">
        <v>0.9</v>
      </c>
      <c r="G89" s="29"/>
      <c r="H89" s="36">
        <f t="shared" si="4"/>
        <v>0</v>
      </c>
    </row>
    <row r="90" spans="1:8" ht="41.4" x14ac:dyDescent="0.3">
      <c r="A90" s="32">
        <f t="shared" si="5"/>
        <v>88</v>
      </c>
      <c r="B90" s="33" t="s">
        <v>1854</v>
      </c>
      <c r="C90" s="34" t="s">
        <v>108</v>
      </c>
      <c r="D90" s="34"/>
      <c r="E90" s="35" t="s">
        <v>68</v>
      </c>
      <c r="F90" s="36">
        <v>51</v>
      </c>
      <c r="G90" s="29"/>
      <c r="H90" s="36">
        <f t="shared" si="4"/>
        <v>0</v>
      </c>
    </row>
    <row r="91" spans="1:8" ht="41.4" x14ac:dyDescent="0.3">
      <c r="A91" s="32">
        <f t="shared" si="5"/>
        <v>89</v>
      </c>
      <c r="B91" s="33" t="s">
        <v>1855</v>
      </c>
      <c r="C91" s="34" t="s">
        <v>109</v>
      </c>
      <c r="D91" s="34"/>
      <c r="E91" s="35" t="s">
        <v>35</v>
      </c>
      <c r="F91" s="36">
        <v>4.3</v>
      </c>
      <c r="G91" s="29"/>
      <c r="H91" s="36">
        <f t="shared" si="4"/>
        <v>0</v>
      </c>
    </row>
    <row r="92" spans="1:8" ht="41.4" x14ac:dyDescent="0.3">
      <c r="A92" s="32">
        <f t="shared" si="5"/>
        <v>90</v>
      </c>
      <c r="B92" s="33" t="s">
        <v>1856</v>
      </c>
      <c r="C92" s="34" t="s">
        <v>110</v>
      </c>
      <c r="D92" s="34"/>
      <c r="E92" s="35" t="s">
        <v>65</v>
      </c>
      <c r="F92" s="36">
        <v>158</v>
      </c>
      <c r="G92" s="29"/>
      <c r="H92" s="36">
        <f t="shared" si="4"/>
        <v>0</v>
      </c>
    </row>
    <row r="93" spans="1:8" ht="41.4" x14ac:dyDescent="0.3">
      <c r="A93" s="32">
        <f t="shared" si="5"/>
        <v>91</v>
      </c>
      <c r="B93" s="33" t="s">
        <v>1857</v>
      </c>
      <c r="C93" s="34" t="s">
        <v>111</v>
      </c>
      <c r="D93" s="34"/>
      <c r="E93" s="35" t="s">
        <v>35</v>
      </c>
      <c r="F93" s="36">
        <v>25.2</v>
      </c>
      <c r="G93" s="29"/>
      <c r="H93" s="36">
        <f t="shared" si="4"/>
        <v>0</v>
      </c>
    </row>
    <row r="94" spans="1:8" ht="41.4" x14ac:dyDescent="0.3">
      <c r="A94" s="32">
        <f t="shared" si="5"/>
        <v>92</v>
      </c>
      <c r="B94" s="33" t="s">
        <v>1858</v>
      </c>
      <c r="C94" s="34" t="s">
        <v>112</v>
      </c>
      <c r="D94" s="34"/>
      <c r="E94" s="35" t="s">
        <v>68</v>
      </c>
      <c r="F94" s="36">
        <v>1935</v>
      </c>
      <c r="G94" s="29"/>
      <c r="H94" s="36">
        <f t="shared" si="4"/>
        <v>0</v>
      </c>
    </row>
    <row r="95" spans="1:8" ht="41.4" x14ac:dyDescent="0.3">
      <c r="A95" s="32">
        <f t="shared" si="5"/>
        <v>93</v>
      </c>
      <c r="B95" s="33" t="s">
        <v>1859</v>
      </c>
      <c r="C95" s="34" t="s">
        <v>113</v>
      </c>
      <c r="D95" s="34"/>
      <c r="E95" s="35" t="s">
        <v>35</v>
      </c>
      <c r="F95" s="36">
        <v>0.5</v>
      </c>
      <c r="G95" s="29"/>
      <c r="H95" s="36">
        <f>ROUND(F95*G95,2)</f>
        <v>0</v>
      </c>
    </row>
    <row r="96" spans="1:8" ht="41.4" x14ac:dyDescent="0.3">
      <c r="A96" s="32">
        <f t="shared" si="5"/>
        <v>94</v>
      </c>
      <c r="B96" s="33" t="s">
        <v>1860</v>
      </c>
      <c r="C96" s="34" t="s">
        <v>114</v>
      </c>
      <c r="D96" s="34"/>
      <c r="E96" s="35" t="s">
        <v>65</v>
      </c>
      <c r="F96" s="36">
        <v>14.5</v>
      </c>
      <c r="G96" s="29"/>
      <c r="H96" s="36">
        <f>ROUND(F96*G96,2)</f>
        <v>0</v>
      </c>
    </row>
    <row r="97" spans="1:8" ht="41.4" x14ac:dyDescent="0.3">
      <c r="A97" s="32">
        <f t="shared" si="5"/>
        <v>95</v>
      </c>
      <c r="B97" s="33" t="s">
        <v>1861</v>
      </c>
      <c r="C97" s="34" t="s">
        <v>115</v>
      </c>
      <c r="D97" s="34"/>
      <c r="E97" s="35" t="s">
        <v>35</v>
      </c>
      <c r="F97" s="36">
        <v>2.2000000000000002</v>
      </c>
      <c r="G97" s="29"/>
      <c r="H97" s="36">
        <f>ROUND(F97*G97,2)</f>
        <v>0</v>
      </c>
    </row>
    <row r="98" spans="1:8" ht="41.4" x14ac:dyDescent="0.3">
      <c r="A98" s="32">
        <f t="shared" si="5"/>
        <v>96</v>
      </c>
      <c r="B98" s="33" t="s">
        <v>1862</v>
      </c>
      <c r="C98" s="34" t="s">
        <v>116</v>
      </c>
      <c r="D98" s="34"/>
      <c r="E98" s="35" t="s">
        <v>68</v>
      </c>
      <c r="F98" s="36">
        <v>177</v>
      </c>
      <c r="G98" s="29"/>
      <c r="H98" s="36">
        <f>ROUND(F98*G98,2)</f>
        <v>0</v>
      </c>
    </row>
    <row r="99" spans="1:8" ht="41.4" x14ac:dyDescent="0.3">
      <c r="A99" s="32">
        <f t="shared" si="5"/>
        <v>97</v>
      </c>
      <c r="B99" s="33" t="s">
        <v>1863</v>
      </c>
      <c r="C99" s="34" t="s">
        <v>117</v>
      </c>
      <c r="D99" s="34"/>
      <c r="E99" s="35" t="s">
        <v>24</v>
      </c>
      <c r="F99" s="36">
        <v>5</v>
      </c>
      <c r="G99" s="29"/>
      <c r="H99" s="36">
        <f>ROUND(F99*G99,2)</f>
        <v>0</v>
      </c>
    </row>
    <row r="100" spans="1:8" ht="27.6" x14ac:dyDescent="0.3">
      <c r="A100" s="32">
        <f t="shared" si="5"/>
        <v>98</v>
      </c>
      <c r="B100" s="33" t="s">
        <v>1864</v>
      </c>
      <c r="C100" s="34" t="s">
        <v>118</v>
      </c>
      <c r="D100" s="34"/>
      <c r="E100" s="35" t="s">
        <v>24</v>
      </c>
      <c r="F100" s="36">
        <v>1060</v>
      </c>
      <c r="G100" s="29"/>
      <c r="H100" s="36">
        <f t="shared" ref="H100:H119" si="6">ROUND(F100*G100,2)</f>
        <v>0</v>
      </c>
    </row>
    <row r="101" spans="1:8" ht="41.4" x14ac:dyDescent="0.3">
      <c r="A101" s="32">
        <f t="shared" si="5"/>
        <v>99</v>
      </c>
      <c r="B101" s="33" t="s">
        <v>1865</v>
      </c>
      <c r="C101" s="34" t="s">
        <v>119</v>
      </c>
      <c r="D101" s="34"/>
      <c r="E101" s="35" t="s">
        <v>71</v>
      </c>
      <c r="F101" s="36">
        <v>3055</v>
      </c>
      <c r="G101" s="29"/>
      <c r="H101" s="36">
        <f t="shared" si="6"/>
        <v>0</v>
      </c>
    </row>
    <row r="102" spans="1:8" ht="41.4" x14ac:dyDescent="0.3">
      <c r="A102" s="32">
        <f t="shared" si="5"/>
        <v>100</v>
      </c>
      <c r="B102" s="33" t="s">
        <v>1866</v>
      </c>
      <c r="C102" s="34" t="s">
        <v>120</v>
      </c>
      <c r="D102" s="34"/>
      <c r="E102" s="35" t="s">
        <v>24</v>
      </c>
      <c r="F102" s="36">
        <v>357</v>
      </c>
      <c r="G102" s="29"/>
      <c r="H102" s="36">
        <f t="shared" si="6"/>
        <v>0</v>
      </c>
    </row>
    <row r="103" spans="1:8" ht="55.2" x14ac:dyDescent="0.3">
      <c r="A103" s="32">
        <f t="shared" si="5"/>
        <v>101</v>
      </c>
      <c r="B103" s="33" t="s">
        <v>1867</v>
      </c>
      <c r="C103" s="34" t="s">
        <v>121</v>
      </c>
      <c r="D103" s="34"/>
      <c r="E103" s="35" t="s">
        <v>71</v>
      </c>
      <c r="F103" s="36">
        <v>264</v>
      </c>
      <c r="G103" s="29"/>
      <c r="H103" s="36">
        <f t="shared" si="6"/>
        <v>0</v>
      </c>
    </row>
    <row r="104" spans="1:8" ht="55.2" x14ac:dyDescent="0.3">
      <c r="A104" s="32">
        <f t="shared" si="5"/>
        <v>102</v>
      </c>
      <c r="B104" s="33" t="s">
        <v>1868</v>
      </c>
      <c r="C104" s="34" t="s">
        <v>122</v>
      </c>
      <c r="D104" s="34"/>
      <c r="E104" s="35" t="s">
        <v>71</v>
      </c>
      <c r="F104" s="36">
        <v>31</v>
      </c>
      <c r="G104" s="29"/>
      <c r="H104" s="36">
        <f t="shared" si="6"/>
        <v>0</v>
      </c>
    </row>
    <row r="105" spans="1:8" ht="41.4" x14ac:dyDescent="0.3">
      <c r="A105" s="32">
        <f t="shared" si="5"/>
        <v>103</v>
      </c>
      <c r="B105" s="33" t="s">
        <v>1869</v>
      </c>
      <c r="C105" s="34" t="s">
        <v>123</v>
      </c>
      <c r="D105" s="34"/>
      <c r="E105" s="35" t="s">
        <v>71</v>
      </c>
      <c r="F105" s="36">
        <v>24</v>
      </c>
      <c r="G105" s="29"/>
      <c r="H105" s="36">
        <f t="shared" si="6"/>
        <v>0</v>
      </c>
    </row>
    <row r="106" spans="1:8" ht="27.6" x14ac:dyDescent="0.3">
      <c r="A106" s="32">
        <f t="shared" si="5"/>
        <v>104</v>
      </c>
      <c r="B106" s="33" t="s">
        <v>1870</v>
      </c>
      <c r="C106" s="34" t="s">
        <v>124</v>
      </c>
      <c r="D106" s="34"/>
      <c r="E106" s="35" t="s">
        <v>24</v>
      </c>
      <c r="F106" s="36">
        <v>804</v>
      </c>
      <c r="G106" s="29"/>
      <c r="H106" s="36">
        <f t="shared" si="6"/>
        <v>0</v>
      </c>
    </row>
    <row r="107" spans="1:8" ht="27.6" x14ac:dyDescent="0.3">
      <c r="A107" s="32">
        <f t="shared" si="5"/>
        <v>105</v>
      </c>
      <c r="B107" s="33" t="s">
        <v>1871</v>
      </c>
      <c r="C107" s="34" t="s">
        <v>125</v>
      </c>
      <c r="D107" s="34"/>
      <c r="E107" s="35" t="s">
        <v>24</v>
      </c>
      <c r="F107" s="36">
        <v>6.7</v>
      </c>
      <c r="G107" s="29"/>
      <c r="H107" s="36">
        <f t="shared" si="6"/>
        <v>0</v>
      </c>
    </row>
    <row r="108" spans="1:8" ht="69" x14ac:dyDescent="0.3">
      <c r="A108" s="32">
        <f t="shared" si="5"/>
        <v>106</v>
      </c>
      <c r="B108" s="33" t="s">
        <v>1872</v>
      </c>
      <c r="C108" s="34" t="s">
        <v>126</v>
      </c>
      <c r="D108" s="34"/>
      <c r="E108" s="35" t="s">
        <v>24</v>
      </c>
      <c r="F108" s="36">
        <v>430</v>
      </c>
      <c r="G108" s="29"/>
      <c r="H108" s="36">
        <f t="shared" si="6"/>
        <v>0</v>
      </c>
    </row>
    <row r="109" spans="1:8" ht="55.2" x14ac:dyDescent="0.3">
      <c r="A109" s="32">
        <f t="shared" si="5"/>
        <v>107</v>
      </c>
      <c r="B109" s="33" t="s">
        <v>1873</v>
      </c>
      <c r="C109" s="34" t="s">
        <v>127</v>
      </c>
      <c r="D109" s="34"/>
      <c r="E109" s="35" t="s">
        <v>24</v>
      </c>
      <c r="F109" s="36">
        <v>65</v>
      </c>
      <c r="G109" s="29"/>
      <c r="H109" s="36">
        <f t="shared" si="6"/>
        <v>0</v>
      </c>
    </row>
    <row r="110" spans="1:8" ht="82.8" x14ac:dyDescent="0.3">
      <c r="A110" s="32">
        <f t="shared" si="5"/>
        <v>108</v>
      </c>
      <c r="B110" s="33" t="s">
        <v>1874</v>
      </c>
      <c r="C110" s="34" t="s">
        <v>128</v>
      </c>
      <c r="D110" s="34"/>
      <c r="E110" s="35" t="s">
        <v>24</v>
      </c>
      <c r="F110" s="36">
        <v>292</v>
      </c>
      <c r="G110" s="29"/>
      <c r="H110" s="36">
        <f t="shared" si="6"/>
        <v>0</v>
      </c>
    </row>
    <row r="111" spans="1:8" ht="55.2" x14ac:dyDescent="0.3">
      <c r="A111" s="32">
        <f t="shared" si="5"/>
        <v>109</v>
      </c>
      <c r="B111" s="33" t="s">
        <v>1875</v>
      </c>
      <c r="C111" s="34" t="s">
        <v>129</v>
      </c>
      <c r="D111" s="34"/>
      <c r="E111" s="35" t="s">
        <v>24</v>
      </c>
      <c r="F111" s="36">
        <v>119</v>
      </c>
      <c r="G111" s="29"/>
      <c r="H111" s="36">
        <f>ROUND(F111*G111,2)</f>
        <v>0</v>
      </c>
    </row>
    <row r="112" spans="1:8" ht="55.2" x14ac:dyDescent="0.3">
      <c r="A112" s="32">
        <f t="shared" si="5"/>
        <v>110</v>
      </c>
      <c r="B112" s="33" t="s">
        <v>2152</v>
      </c>
      <c r="C112" s="34" t="s">
        <v>130</v>
      </c>
      <c r="D112" s="34"/>
      <c r="E112" s="35" t="s">
        <v>24</v>
      </c>
      <c r="F112" s="36">
        <v>239</v>
      </c>
      <c r="G112" s="29"/>
      <c r="H112" s="36">
        <f t="shared" si="6"/>
        <v>0</v>
      </c>
    </row>
    <row r="113" spans="1:8" ht="41.4" x14ac:dyDescent="0.3">
      <c r="A113" s="32">
        <f t="shared" si="5"/>
        <v>111</v>
      </c>
      <c r="B113" s="33" t="s">
        <v>2153</v>
      </c>
      <c r="C113" s="34" t="s">
        <v>136</v>
      </c>
      <c r="D113" s="34"/>
      <c r="E113" s="35" t="s">
        <v>29</v>
      </c>
      <c r="F113" s="36">
        <v>9</v>
      </c>
      <c r="G113" s="29"/>
      <c r="H113" s="36">
        <f>ROUND(F113*G113,2)</f>
        <v>0</v>
      </c>
    </row>
    <row r="114" spans="1:8" ht="27.6" x14ac:dyDescent="0.3">
      <c r="A114" s="32">
        <f t="shared" si="5"/>
        <v>112</v>
      </c>
      <c r="B114" s="33" t="s">
        <v>2154</v>
      </c>
      <c r="C114" s="34" t="s">
        <v>137</v>
      </c>
      <c r="D114" s="34"/>
      <c r="E114" s="35" t="s">
        <v>24</v>
      </c>
      <c r="F114" s="36">
        <v>128</v>
      </c>
      <c r="G114" s="29"/>
      <c r="H114" s="36">
        <f>ROUND(F114*G114,2)</f>
        <v>0</v>
      </c>
    </row>
    <row r="115" spans="1:8" ht="27.6" x14ac:dyDescent="0.3">
      <c r="A115" s="32">
        <f t="shared" si="5"/>
        <v>113</v>
      </c>
      <c r="B115" s="33" t="s">
        <v>2155</v>
      </c>
      <c r="C115" s="34" t="s">
        <v>131</v>
      </c>
      <c r="D115" s="34"/>
      <c r="E115" s="35" t="s">
        <v>31</v>
      </c>
      <c r="F115" s="36">
        <v>3</v>
      </c>
      <c r="G115" s="29"/>
      <c r="H115" s="36">
        <f>ROUND(F115*G115,2)</f>
        <v>0</v>
      </c>
    </row>
    <row r="116" spans="1:8" ht="41.4" x14ac:dyDescent="0.3">
      <c r="A116" s="32">
        <f t="shared" si="5"/>
        <v>114</v>
      </c>
      <c r="B116" s="33" t="s">
        <v>2156</v>
      </c>
      <c r="C116" s="34" t="s">
        <v>132</v>
      </c>
      <c r="D116" s="34"/>
      <c r="E116" s="35" t="s">
        <v>31</v>
      </c>
      <c r="F116" s="36">
        <v>7</v>
      </c>
      <c r="G116" s="29"/>
      <c r="H116" s="36">
        <f t="shared" si="6"/>
        <v>0</v>
      </c>
    </row>
    <row r="117" spans="1:8" ht="27.6" x14ac:dyDescent="0.3">
      <c r="A117" s="32">
        <f t="shared" si="5"/>
        <v>115</v>
      </c>
      <c r="B117" s="33" t="s">
        <v>2157</v>
      </c>
      <c r="C117" s="34" t="s">
        <v>133</v>
      </c>
      <c r="D117" s="34"/>
      <c r="E117" s="35" t="s">
        <v>31</v>
      </c>
      <c r="F117" s="36">
        <v>10</v>
      </c>
      <c r="G117" s="29"/>
      <c r="H117" s="36">
        <f t="shared" si="6"/>
        <v>0</v>
      </c>
    </row>
    <row r="118" spans="1:8" x14ac:dyDescent="0.3">
      <c r="A118" s="32">
        <f t="shared" si="5"/>
        <v>116</v>
      </c>
      <c r="B118" s="33" t="s">
        <v>2158</v>
      </c>
      <c r="C118" s="34" t="s">
        <v>134</v>
      </c>
      <c r="D118" s="34"/>
      <c r="E118" s="35" t="s">
        <v>22</v>
      </c>
      <c r="F118" s="36">
        <v>1</v>
      </c>
      <c r="G118" s="29"/>
      <c r="H118" s="36">
        <f t="shared" si="6"/>
        <v>0</v>
      </c>
    </row>
    <row r="119" spans="1:8" x14ac:dyDescent="0.3">
      <c r="A119" s="32">
        <f t="shared" si="5"/>
        <v>117</v>
      </c>
      <c r="B119" s="33" t="s">
        <v>2159</v>
      </c>
      <c r="C119" s="34" t="s">
        <v>135</v>
      </c>
      <c r="D119" s="34"/>
      <c r="E119" s="35" t="s">
        <v>71</v>
      </c>
      <c r="F119" s="36">
        <v>3400</v>
      </c>
      <c r="G119" s="29"/>
      <c r="H119" s="36">
        <f t="shared" si="6"/>
        <v>0</v>
      </c>
    </row>
    <row r="120" spans="1:8" x14ac:dyDescent="0.3">
      <c r="A120" s="45">
        <f t="shared" si="5"/>
        <v>118</v>
      </c>
      <c r="B120" s="46"/>
      <c r="C120" s="23" t="s">
        <v>8</v>
      </c>
      <c r="D120" s="23"/>
      <c r="E120" s="49"/>
      <c r="F120" s="50"/>
      <c r="G120" s="50"/>
      <c r="H120" s="47">
        <f>ROUND(H121+H149,2)</f>
        <v>0</v>
      </c>
    </row>
    <row r="121" spans="1:8" x14ac:dyDescent="0.3">
      <c r="A121" s="44">
        <f t="shared" si="5"/>
        <v>119</v>
      </c>
      <c r="B121" s="37"/>
      <c r="C121" s="38" t="s">
        <v>478</v>
      </c>
      <c r="D121" s="38"/>
      <c r="E121" s="40"/>
      <c r="F121" s="38"/>
      <c r="G121" s="38"/>
      <c r="H121" s="41">
        <f>ROUND(H122+H128+H131+H135+H137+H144,2)</f>
        <v>0</v>
      </c>
    </row>
    <row r="122" spans="1:8" x14ac:dyDescent="0.3">
      <c r="A122" s="52">
        <f t="shared" si="5"/>
        <v>120</v>
      </c>
      <c r="B122" s="53"/>
      <c r="C122" s="54" t="s">
        <v>479</v>
      </c>
      <c r="D122" s="54"/>
      <c r="E122" s="55"/>
      <c r="F122" s="56"/>
      <c r="G122" s="56"/>
      <c r="H122" s="56">
        <f>ROUND(SUM(H123:H127),2)</f>
        <v>0</v>
      </c>
    </row>
    <row r="123" spans="1:8" x14ac:dyDescent="0.3">
      <c r="A123" s="32">
        <f t="shared" si="5"/>
        <v>121</v>
      </c>
      <c r="B123" s="33" t="s">
        <v>480</v>
      </c>
      <c r="C123" s="34" t="s">
        <v>481</v>
      </c>
      <c r="D123" s="34"/>
      <c r="E123" s="35" t="s">
        <v>71</v>
      </c>
      <c r="F123" s="36">
        <v>156</v>
      </c>
      <c r="G123" s="29"/>
      <c r="H123" s="36">
        <f>ROUND(F123*G123,2)</f>
        <v>0</v>
      </c>
    </row>
    <row r="124" spans="1:8" x14ac:dyDescent="0.3">
      <c r="A124" s="32">
        <f t="shared" si="5"/>
        <v>122</v>
      </c>
      <c r="B124" s="33" t="s">
        <v>482</v>
      </c>
      <c r="C124" s="34" t="s">
        <v>483</v>
      </c>
      <c r="D124" s="34"/>
      <c r="E124" s="35" t="s">
        <v>24</v>
      </c>
      <c r="F124" s="36">
        <v>178</v>
      </c>
      <c r="G124" s="29"/>
      <c r="H124" s="36">
        <f t="shared" ref="H124:H148" si="7">ROUND(F124*G124,2)</f>
        <v>0</v>
      </c>
    </row>
    <row r="125" spans="1:8" ht="27.6" x14ac:dyDescent="0.3">
      <c r="A125" s="32">
        <f t="shared" si="5"/>
        <v>123</v>
      </c>
      <c r="B125" s="33" t="s">
        <v>484</v>
      </c>
      <c r="C125" s="34" t="s">
        <v>485</v>
      </c>
      <c r="D125" s="34" t="s">
        <v>486</v>
      </c>
      <c r="E125" s="35" t="s">
        <v>24</v>
      </c>
      <c r="F125" s="36">
        <v>81.400000000000006</v>
      </c>
      <c r="G125" s="29"/>
      <c r="H125" s="36">
        <f t="shared" si="7"/>
        <v>0</v>
      </c>
    </row>
    <row r="126" spans="1:8" x14ac:dyDescent="0.3">
      <c r="A126" s="32">
        <f t="shared" si="5"/>
        <v>124</v>
      </c>
      <c r="B126" s="33" t="s">
        <v>487</v>
      </c>
      <c r="C126" s="34" t="s">
        <v>488</v>
      </c>
      <c r="D126" s="34"/>
      <c r="E126" s="35" t="s">
        <v>22</v>
      </c>
      <c r="F126" s="36">
        <v>1</v>
      </c>
      <c r="G126" s="29"/>
      <c r="H126" s="36">
        <f t="shared" si="7"/>
        <v>0</v>
      </c>
    </row>
    <row r="127" spans="1:8" ht="27.6" x14ac:dyDescent="0.3">
      <c r="A127" s="32">
        <f t="shared" si="5"/>
        <v>125</v>
      </c>
      <c r="B127" s="33" t="s">
        <v>489</v>
      </c>
      <c r="C127" s="34" t="s">
        <v>490</v>
      </c>
      <c r="D127" s="34" t="s">
        <v>491</v>
      </c>
      <c r="E127" s="35" t="s">
        <v>35</v>
      </c>
      <c r="F127" s="36">
        <v>5</v>
      </c>
      <c r="G127" s="29"/>
      <c r="H127" s="36">
        <f t="shared" si="7"/>
        <v>0</v>
      </c>
    </row>
    <row r="128" spans="1:8" x14ac:dyDescent="0.3">
      <c r="A128" s="52">
        <f t="shared" si="5"/>
        <v>126</v>
      </c>
      <c r="B128" s="53"/>
      <c r="C128" s="54" t="s">
        <v>493</v>
      </c>
      <c r="D128" s="54"/>
      <c r="E128" s="55"/>
      <c r="F128" s="56"/>
      <c r="G128" s="56"/>
      <c r="H128" s="56">
        <f>ROUND(SUM(H129:H130),2)</f>
        <v>0</v>
      </c>
    </row>
    <row r="129" spans="1:8" ht="27.6" x14ac:dyDescent="0.3">
      <c r="A129" s="32">
        <f t="shared" si="5"/>
        <v>127</v>
      </c>
      <c r="B129" s="33" t="s">
        <v>494</v>
      </c>
      <c r="C129" s="34" t="s">
        <v>495</v>
      </c>
      <c r="D129" s="34" t="s">
        <v>496</v>
      </c>
      <c r="E129" s="35" t="s">
        <v>71</v>
      </c>
      <c r="F129" s="36">
        <v>187</v>
      </c>
      <c r="G129" s="29"/>
      <c r="H129" s="36">
        <f t="shared" si="7"/>
        <v>0</v>
      </c>
    </row>
    <row r="130" spans="1:8" ht="27.6" x14ac:dyDescent="0.3">
      <c r="A130" s="32">
        <f t="shared" si="5"/>
        <v>128</v>
      </c>
      <c r="B130" s="33" t="s">
        <v>497</v>
      </c>
      <c r="C130" s="34" t="s">
        <v>498</v>
      </c>
      <c r="D130" s="34" t="s">
        <v>499</v>
      </c>
      <c r="E130" s="35" t="s">
        <v>71</v>
      </c>
      <c r="F130" s="36">
        <v>425</v>
      </c>
      <c r="G130" s="29"/>
      <c r="H130" s="36">
        <f t="shared" si="7"/>
        <v>0</v>
      </c>
    </row>
    <row r="131" spans="1:8" x14ac:dyDescent="0.3">
      <c r="A131" s="52">
        <f t="shared" si="5"/>
        <v>129</v>
      </c>
      <c r="B131" s="53"/>
      <c r="C131" s="54" t="s">
        <v>500</v>
      </c>
      <c r="D131" s="54"/>
      <c r="E131" s="55"/>
      <c r="F131" s="56"/>
      <c r="G131" s="56"/>
      <c r="H131" s="56">
        <f>ROUND(SUM(H132:H134),2)</f>
        <v>0</v>
      </c>
    </row>
    <row r="132" spans="1:8" ht="41.4" x14ac:dyDescent="0.3">
      <c r="A132" s="32">
        <f t="shared" si="5"/>
        <v>130</v>
      </c>
      <c r="B132" s="33" t="s">
        <v>501</v>
      </c>
      <c r="C132" s="34" t="s">
        <v>502</v>
      </c>
      <c r="D132" s="34" t="s">
        <v>503</v>
      </c>
      <c r="E132" s="35" t="s">
        <v>71</v>
      </c>
      <c r="F132" s="36">
        <v>750</v>
      </c>
      <c r="G132" s="29"/>
      <c r="H132" s="36">
        <f t="shared" si="7"/>
        <v>0</v>
      </c>
    </row>
    <row r="133" spans="1:8" ht="27.6" x14ac:dyDescent="0.3">
      <c r="A133" s="32">
        <f t="shared" ref="A133:A196" si="8">A132+1</f>
        <v>131</v>
      </c>
      <c r="B133" s="33" t="s">
        <v>504</v>
      </c>
      <c r="C133" s="34" t="s">
        <v>505</v>
      </c>
      <c r="D133" s="34" t="s">
        <v>506</v>
      </c>
      <c r="E133" s="35" t="s">
        <v>71</v>
      </c>
      <c r="F133" s="36">
        <v>750</v>
      </c>
      <c r="G133" s="29"/>
      <c r="H133" s="36">
        <f t="shared" si="7"/>
        <v>0</v>
      </c>
    </row>
    <row r="134" spans="1:8" ht="41.4" x14ac:dyDescent="0.3">
      <c r="A134" s="32">
        <f t="shared" si="8"/>
        <v>132</v>
      </c>
      <c r="B134" s="33" t="s">
        <v>507</v>
      </c>
      <c r="C134" s="34" t="s">
        <v>508</v>
      </c>
      <c r="D134" s="34"/>
      <c r="E134" s="35" t="s">
        <v>71</v>
      </c>
      <c r="F134" s="36">
        <v>750</v>
      </c>
      <c r="G134" s="29"/>
      <c r="H134" s="36">
        <f t="shared" si="7"/>
        <v>0</v>
      </c>
    </row>
    <row r="135" spans="1:8" x14ac:dyDescent="0.3">
      <c r="A135" s="52">
        <f t="shared" si="8"/>
        <v>133</v>
      </c>
      <c r="B135" s="53"/>
      <c r="C135" s="54" t="s">
        <v>510</v>
      </c>
      <c r="D135" s="54"/>
      <c r="E135" s="55"/>
      <c r="F135" s="56"/>
      <c r="G135" s="56"/>
      <c r="H135" s="56">
        <f>ROUND(SUM(H136),2)</f>
        <v>0</v>
      </c>
    </row>
    <row r="136" spans="1:8" ht="41.4" x14ac:dyDescent="0.3">
      <c r="A136" s="32">
        <f t="shared" si="8"/>
        <v>134</v>
      </c>
      <c r="B136" s="33" t="s">
        <v>511</v>
      </c>
      <c r="C136" s="34" t="s">
        <v>512</v>
      </c>
      <c r="D136" s="34" t="s">
        <v>513</v>
      </c>
      <c r="E136" s="35" t="s">
        <v>24</v>
      </c>
      <c r="F136" s="36">
        <v>81.400000000000006</v>
      </c>
      <c r="G136" s="29"/>
      <c r="H136" s="36">
        <f t="shared" si="7"/>
        <v>0</v>
      </c>
    </row>
    <row r="137" spans="1:8" x14ac:dyDescent="0.3">
      <c r="A137" s="52">
        <f t="shared" si="8"/>
        <v>135</v>
      </c>
      <c r="B137" s="53"/>
      <c r="C137" s="54" t="s">
        <v>514</v>
      </c>
      <c r="D137" s="54"/>
      <c r="E137" s="55"/>
      <c r="F137" s="56"/>
      <c r="G137" s="56"/>
      <c r="H137" s="56">
        <f>ROUND(SUM(H138:H143),2)</f>
        <v>0</v>
      </c>
    </row>
    <row r="138" spans="1:8" ht="69" x14ac:dyDescent="0.3">
      <c r="A138" s="32">
        <f t="shared" si="8"/>
        <v>136</v>
      </c>
      <c r="B138" s="33" t="s">
        <v>515</v>
      </c>
      <c r="C138" s="34" t="s">
        <v>516</v>
      </c>
      <c r="D138" s="34"/>
      <c r="E138" s="35" t="s">
        <v>71</v>
      </c>
      <c r="F138" s="36">
        <v>156</v>
      </c>
      <c r="G138" s="29"/>
      <c r="H138" s="36">
        <f t="shared" si="7"/>
        <v>0</v>
      </c>
    </row>
    <row r="139" spans="1:8" ht="41.4" x14ac:dyDescent="0.3">
      <c r="A139" s="32">
        <f t="shared" si="8"/>
        <v>137</v>
      </c>
      <c r="B139" s="33" t="s">
        <v>517</v>
      </c>
      <c r="C139" s="34" t="s">
        <v>2137</v>
      </c>
      <c r="D139" s="34"/>
      <c r="E139" s="35" t="s">
        <v>71</v>
      </c>
      <c r="F139" s="36">
        <v>60</v>
      </c>
      <c r="G139" s="29"/>
      <c r="H139" s="36">
        <f t="shared" si="7"/>
        <v>0</v>
      </c>
    </row>
    <row r="140" spans="1:8" ht="41.4" x14ac:dyDescent="0.3">
      <c r="A140" s="32">
        <f t="shared" si="8"/>
        <v>138</v>
      </c>
      <c r="B140" s="33" t="s">
        <v>518</v>
      </c>
      <c r="C140" s="34" t="s">
        <v>519</v>
      </c>
      <c r="D140" s="34"/>
      <c r="E140" s="35" t="s">
        <v>24</v>
      </c>
      <c r="F140" s="36">
        <v>87</v>
      </c>
      <c r="G140" s="29"/>
      <c r="H140" s="36">
        <f t="shared" si="7"/>
        <v>0</v>
      </c>
    </row>
    <row r="141" spans="1:8" ht="41.4" x14ac:dyDescent="0.3">
      <c r="A141" s="32">
        <f t="shared" si="8"/>
        <v>139</v>
      </c>
      <c r="B141" s="33" t="s">
        <v>520</v>
      </c>
      <c r="C141" s="34" t="s">
        <v>521</v>
      </c>
      <c r="D141" s="34"/>
      <c r="E141" s="35" t="s">
        <v>24</v>
      </c>
      <c r="F141" s="36">
        <v>190</v>
      </c>
      <c r="G141" s="29"/>
      <c r="H141" s="36">
        <f t="shared" si="7"/>
        <v>0</v>
      </c>
    </row>
    <row r="142" spans="1:8" ht="69" x14ac:dyDescent="0.3">
      <c r="A142" s="32">
        <f t="shared" si="8"/>
        <v>140</v>
      </c>
      <c r="B142" s="33" t="s">
        <v>2160</v>
      </c>
      <c r="C142" s="34" t="s">
        <v>523</v>
      </c>
      <c r="D142" s="34"/>
      <c r="E142" s="35" t="s">
        <v>71</v>
      </c>
      <c r="F142" s="36">
        <v>21.6</v>
      </c>
      <c r="G142" s="29"/>
      <c r="H142" s="36">
        <f t="shared" si="7"/>
        <v>0</v>
      </c>
    </row>
    <row r="143" spans="1:8" ht="55.2" x14ac:dyDescent="0.3">
      <c r="A143" s="32">
        <f t="shared" si="8"/>
        <v>141</v>
      </c>
      <c r="B143" s="33" t="s">
        <v>524</v>
      </c>
      <c r="C143" s="34" t="s">
        <v>525</v>
      </c>
      <c r="D143" s="34" t="s">
        <v>526</v>
      </c>
      <c r="E143" s="35" t="s">
        <v>24</v>
      </c>
      <c r="F143" s="36">
        <v>78</v>
      </c>
      <c r="G143" s="29"/>
      <c r="H143" s="36">
        <f t="shared" si="7"/>
        <v>0</v>
      </c>
    </row>
    <row r="144" spans="1:8" x14ac:dyDescent="0.3">
      <c r="A144" s="52">
        <f t="shared" si="8"/>
        <v>142</v>
      </c>
      <c r="B144" s="53"/>
      <c r="C144" s="54" t="s">
        <v>527</v>
      </c>
      <c r="D144" s="54"/>
      <c r="E144" s="55"/>
      <c r="F144" s="56"/>
      <c r="G144" s="56"/>
      <c r="H144" s="56">
        <f>ROUND(SUM(H145:H148),2)</f>
        <v>0</v>
      </c>
    </row>
    <row r="145" spans="1:8" ht="41.4" x14ac:dyDescent="0.3">
      <c r="A145" s="32">
        <f t="shared" si="8"/>
        <v>143</v>
      </c>
      <c r="B145" s="33" t="s">
        <v>528</v>
      </c>
      <c r="C145" s="34" t="s">
        <v>2353</v>
      </c>
      <c r="D145" s="34"/>
      <c r="E145" s="35" t="s">
        <v>24</v>
      </c>
      <c r="F145" s="36">
        <v>178</v>
      </c>
      <c r="G145" s="29"/>
      <c r="H145" s="36">
        <f t="shared" si="7"/>
        <v>0</v>
      </c>
    </row>
    <row r="146" spans="1:8" ht="55.2" x14ac:dyDescent="0.3">
      <c r="A146" s="32">
        <f t="shared" si="8"/>
        <v>144</v>
      </c>
      <c r="B146" s="33" t="s">
        <v>529</v>
      </c>
      <c r="C146" s="34" t="s">
        <v>530</v>
      </c>
      <c r="D146" s="34"/>
      <c r="E146" s="35" t="s">
        <v>71</v>
      </c>
      <c r="F146" s="36">
        <v>130</v>
      </c>
      <c r="G146" s="29"/>
      <c r="H146" s="36">
        <f t="shared" si="7"/>
        <v>0</v>
      </c>
    </row>
    <row r="147" spans="1:8" ht="41.4" x14ac:dyDescent="0.3">
      <c r="A147" s="32">
        <f t="shared" si="8"/>
        <v>145</v>
      </c>
      <c r="B147" s="33" t="s">
        <v>531</v>
      </c>
      <c r="C147" s="34" t="s">
        <v>532</v>
      </c>
      <c r="D147" s="34"/>
      <c r="E147" s="35" t="s">
        <v>71</v>
      </c>
      <c r="F147" s="36">
        <v>8</v>
      </c>
      <c r="G147" s="29"/>
      <c r="H147" s="36">
        <f t="shared" si="7"/>
        <v>0</v>
      </c>
    </row>
    <row r="148" spans="1:8" x14ac:dyDescent="0.3">
      <c r="A148" s="32">
        <f t="shared" si="8"/>
        <v>146</v>
      </c>
      <c r="B148" s="33" t="s">
        <v>533</v>
      </c>
      <c r="C148" s="34" t="s">
        <v>534</v>
      </c>
      <c r="D148" s="34"/>
      <c r="E148" s="35" t="s">
        <v>29</v>
      </c>
      <c r="F148" s="36">
        <v>1</v>
      </c>
      <c r="G148" s="29"/>
      <c r="H148" s="36">
        <f t="shared" si="7"/>
        <v>0</v>
      </c>
    </row>
    <row r="149" spans="1:8" x14ac:dyDescent="0.3">
      <c r="A149" s="44">
        <f t="shared" si="8"/>
        <v>147</v>
      </c>
      <c r="B149" s="37"/>
      <c r="C149" s="38" t="s">
        <v>535</v>
      </c>
      <c r="D149" s="38"/>
      <c r="E149" s="40"/>
      <c r="F149" s="38"/>
      <c r="G149" s="38"/>
      <c r="H149" s="41">
        <f>ROUND(H150+H152+H157+H167+H172+H175+H178+H195+H202+H207,2)</f>
        <v>0</v>
      </c>
    </row>
    <row r="150" spans="1:8" x14ac:dyDescent="0.3">
      <c r="A150" s="52">
        <f t="shared" si="8"/>
        <v>148</v>
      </c>
      <c r="B150" s="53"/>
      <c r="C150" s="54" t="s">
        <v>536</v>
      </c>
      <c r="D150" s="54"/>
      <c r="E150" s="55"/>
      <c r="F150" s="56"/>
      <c r="G150" s="56"/>
      <c r="H150" s="56">
        <f>ROUND(SUM(H151:H151),2)</f>
        <v>0</v>
      </c>
    </row>
    <row r="151" spans="1:8" ht="27.6" x14ac:dyDescent="0.3">
      <c r="A151" s="32">
        <f t="shared" si="8"/>
        <v>149</v>
      </c>
      <c r="B151" s="33" t="s">
        <v>309</v>
      </c>
      <c r="C151" s="34" t="s">
        <v>537</v>
      </c>
      <c r="D151" s="34" t="s">
        <v>538</v>
      </c>
      <c r="E151" s="35" t="s">
        <v>71</v>
      </c>
      <c r="F151" s="36">
        <v>485</v>
      </c>
      <c r="G151" s="29"/>
      <c r="H151" s="36">
        <f>ROUND(F151*G151,2)</f>
        <v>0</v>
      </c>
    </row>
    <row r="152" spans="1:8" x14ac:dyDescent="0.3">
      <c r="A152" s="52">
        <f t="shared" si="8"/>
        <v>150</v>
      </c>
      <c r="B152" s="53"/>
      <c r="C152" s="54" t="s">
        <v>539</v>
      </c>
      <c r="D152" s="54"/>
      <c r="E152" s="55"/>
      <c r="F152" s="56"/>
      <c r="G152" s="56"/>
      <c r="H152" s="56">
        <f>ROUND(SUM(H153:H156),2)</f>
        <v>0</v>
      </c>
    </row>
    <row r="153" spans="1:8" x14ac:dyDescent="0.3">
      <c r="A153" s="32">
        <f t="shared" si="8"/>
        <v>151</v>
      </c>
      <c r="B153" s="33" t="s">
        <v>540</v>
      </c>
      <c r="C153" s="34" t="s">
        <v>541</v>
      </c>
      <c r="D153" s="34"/>
      <c r="E153" s="35" t="s">
        <v>35</v>
      </c>
      <c r="F153" s="36">
        <v>498</v>
      </c>
      <c r="G153" s="29"/>
      <c r="H153" s="36">
        <f>ROUND(F153*G153,2)</f>
        <v>0</v>
      </c>
    </row>
    <row r="154" spans="1:8" x14ac:dyDescent="0.3">
      <c r="A154" s="32">
        <f t="shared" si="8"/>
        <v>152</v>
      </c>
      <c r="B154" s="33" t="s">
        <v>542</v>
      </c>
      <c r="C154" s="34" t="s">
        <v>543</v>
      </c>
      <c r="D154" s="34"/>
      <c r="E154" s="35" t="s">
        <v>71</v>
      </c>
      <c r="F154" s="36">
        <v>234</v>
      </c>
      <c r="G154" s="29"/>
      <c r="H154" s="36">
        <f>ROUND(F154*G154,2)</f>
        <v>0</v>
      </c>
    </row>
    <row r="155" spans="1:8" ht="27.6" x14ac:dyDescent="0.3">
      <c r="A155" s="32">
        <f t="shared" si="8"/>
        <v>153</v>
      </c>
      <c r="B155" s="33" t="s">
        <v>544</v>
      </c>
      <c r="C155" s="34" t="s">
        <v>545</v>
      </c>
      <c r="D155" s="34" t="s">
        <v>546</v>
      </c>
      <c r="E155" s="35" t="s">
        <v>35</v>
      </c>
      <c r="F155" s="36">
        <v>399</v>
      </c>
      <c r="G155" s="29"/>
      <c r="H155" s="36">
        <f>ROUND(F155*G155,2)</f>
        <v>0</v>
      </c>
    </row>
    <row r="156" spans="1:8" x14ac:dyDescent="0.3">
      <c r="A156" s="32">
        <f t="shared" si="8"/>
        <v>154</v>
      </c>
      <c r="B156" s="33" t="s">
        <v>547</v>
      </c>
      <c r="C156" s="34" t="s">
        <v>548</v>
      </c>
      <c r="D156" s="34"/>
      <c r="E156" s="35" t="s">
        <v>35</v>
      </c>
      <c r="F156" s="36">
        <v>99</v>
      </c>
      <c r="G156" s="29"/>
      <c r="H156" s="36">
        <f>ROUND(F156*G156,2)</f>
        <v>0</v>
      </c>
    </row>
    <row r="157" spans="1:8" x14ac:dyDescent="0.3">
      <c r="A157" s="52">
        <f t="shared" si="8"/>
        <v>155</v>
      </c>
      <c r="B157" s="53"/>
      <c r="C157" s="54" t="s">
        <v>549</v>
      </c>
      <c r="D157" s="54"/>
      <c r="E157" s="55"/>
      <c r="F157" s="56"/>
      <c r="G157" s="56"/>
      <c r="H157" s="56">
        <f>ROUND(SUM(H158:H166),2)</f>
        <v>0</v>
      </c>
    </row>
    <row r="158" spans="1:8" ht="27.6" x14ac:dyDescent="0.3">
      <c r="A158" s="32">
        <f t="shared" si="8"/>
        <v>156</v>
      </c>
      <c r="B158" s="33" t="s">
        <v>550</v>
      </c>
      <c r="C158" s="34" t="s">
        <v>551</v>
      </c>
      <c r="D158" s="34" t="s">
        <v>552</v>
      </c>
      <c r="E158" s="35" t="s">
        <v>24</v>
      </c>
      <c r="F158" s="36">
        <v>41</v>
      </c>
      <c r="G158" s="29"/>
      <c r="H158" s="36">
        <f t="shared" ref="H158:H166" si="9">ROUND(F158*G158,2)</f>
        <v>0</v>
      </c>
    </row>
    <row r="159" spans="1:8" ht="27.6" x14ac:dyDescent="0.3">
      <c r="A159" s="32">
        <f t="shared" si="8"/>
        <v>157</v>
      </c>
      <c r="B159" s="33" t="s">
        <v>553</v>
      </c>
      <c r="C159" s="34" t="s">
        <v>554</v>
      </c>
      <c r="D159" s="34"/>
      <c r="E159" s="35" t="s">
        <v>24</v>
      </c>
      <c r="F159" s="36">
        <v>121.3</v>
      </c>
      <c r="G159" s="29"/>
      <c r="H159" s="36">
        <f t="shared" si="9"/>
        <v>0</v>
      </c>
    </row>
    <row r="160" spans="1:8" ht="27.6" x14ac:dyDescent="0.3">
      <c r="A160" s="32">
        <f t="shared" si="8"/>
        <v>158</v>
      </c>
      <c r="B160" s="33" t="s">
        <v>555</v>
      </c>
      <c r="C160" s="34" t="s">
        <v>556</v>
      </c>
      <c r="D160" s="34"/>
      <c r="E160" s="35" t="s">
        <v>24</v>
      </c>
      <c r="F160" s="36">
        <v>106.7</v>
      </c>
      <c r="G160" s="29"/>
      <c r="H160" s="36">
        <f t="shared" si="9"/>
        <v>0</v>
      </c>
    </row>
    <row r="161" spans="1:8" ht="27.6" x14ac:dyDescent="0.3">
      <c r="A161" s="32">
        <f t="shared" si="8"/>
        <v>159</v>
      </c>
      <c r="B161" s="33" t="s">
        <v>557</v>
      </c>
      <c r="C161" s="34" t="s">
        <v>558</v>
      </c>
      <c r="D161" s="34"/>
      <c r="E161" s="35" t="s">
        <v>24</v>
      </c>
      <c r="F161" s="36">
        <v>17.2</v>
      </c>
      <c r="G161" s="29"/>
      <c r="H161" s="36">
        <f t="shared" si="9"/>
        <v>0</v>
      </c>
    </row>
    <row r="162" spans="1:8" ht="27.6" x14ac:dyDescent="0.3">
      <c r="A162" s="32">
        <f t="shared" si="8"/>
        <v>160</v>
      </c>
      <c r="B162" s="33" t="s">
        <v>559</v>
      </c>
      <c r="C162" s="34" t="s">
        <v>560</v>
      </c>
      <c r="D162" s="34" t="s">
        <v>561</v>
      </c>
      <c r="E162" s="35" t="s">
        <v>29</v>
      </c>
      <c r="F162" s="36">
        <v>21</v>
      </c>
      <c r="G162" s="29"/>
      <c r="H162" s="36">
        <f t="shared" si="9"/>
        <v>0</v>
      </c>
    </row>
    <row r="163" spans="1:8" ht="55.2" x14ac:dyDescent="0.3">
      <c r="A163" s="32">
        <f t="shared" si="8"/>
        <v>161</v>
      </c>
      <c r="B163" s="33" t="s">
        <v>562</v>
      </c>
      <c r="C163" s="34" t="s">
        <v>563</v>
      </c>
      <c r="D163" s="34"/>
      <c r="E163" s="35" t="s">
        <v>29</v>
      </c>
      <c r="F163" s="36">
        <v>8</v>
      </c>
      <c r="G163" s="29"/>
      <c r="H163" s="36">
        <f t="shared" si="9"/>
        <v>0</v>
      </c>
    </row>
    <row r="164" spans="1:8" ht="55.2" x14ac:dyDescent="0.3">
      <c r="A164" s="32">
        <f t="shared" si="8"/>
        <v>162</v>
      </c>
      <c r="B164" s="33" t="s">
        <v>564</v>
      </c>
      <c r="C164" s="34" t="s">
        <v>565</v>
      </c>
      <c r="D164" s="34"/>
      <c r="E164" s="35" t="s">
        <v>29</v>
      </c>
      <c r="F164" s="36">
        <v>6</v>
      </c>
      <c r="G164" s="29"/>
      <c r="H164" s="36">
        <f t="shared" si="9"/>
        <v>0</v>
      </c>
    </row>
    <row r="165" spans="1:8" ht="55.2" x14ac:dyDescent="0.3">
      <c r="A165" s="32">
        <f t="shared" si="8"/>
        <v>163</v>
      </c>
      <c r="B165" s="33" t="s">
        <v>566</v>
      </c>
      <c r="C165" s="34" t="s">
        <v>567</v>
      </c>
      <c r="D165" s="34"/>
      <c r="E165" s="35" t="s">
        <v>29</v>
      </c>
      <c r="F165" s="36">
        <v>3</v>
      </c>
      <c r="G165" s="29"/>
      <c r="H165" s="36">
        <f t="shared" si="9"/>
        <v>0</v>
      </c>
    </row>
    <row r="166" spans="1:8" x14ac:dyDescent="0.3">
      <c r="A166" s="32">
        <f t="shared" si="8"/>
        <v>164</v>
      </c>
      <c r="B166" s="33" t="s">
        <v>568</v>
      </c>
      <c r="C166" s="34" t="s">
        <v>569</v>
      </c>
      <c r="D166" s="34" t="s">
        <v>570</v>
      </c>
      <c r="E166" s="35" t="s">
        <v>29</v>
      </c>
      <c r="F166" s="36">
        <v>6</v>
      </c>
      <c r="G166" s="29"/>
      <c r="H166" s="36">
        <f t="shared" si="9"/>
        <v>0</v>
      </c>
    </row>
    <row r="167" spans="1:8" x14ac:dyDescent="0.3">
      <c r="A167" s="52">
        <f t="shared" si="8"/>
        <v>165</v>
      </c>
      <c r="B167" s="53"/>
      <c r="C167" s="54" t="s">
        <v>571</v>
      </c>
      <c r="D167" s="54"/>
      <c r="E167" s="55"/>
      <c r="F167" s="56"/>
      <c r="G167" s="56"/>
      <c r="H167" s="56">
        <f>ROUND(SUM(H168:H171),2)</f>
        <v>0</v>
      </c>
    </row>
    <row r="168" spans="1:8" x14ac:dyDescent="0.3">
      <c r="A168" s="32">
        <f t="shared" si="8"/>
        <v>166</v>
      </c>
      <c r="B168" s="33" t="s">
        <v>572</v>
      </c>
      <c r="C168" s="34" t="s">
        <v>573</v>
      </c>
      <c r="D168" s="34" t="s">
        <v>574</v>
      </c>
      <c r="E168" s="35" t="s">
        <v>71</v>
      </c>
      <c r="F168" s="36">
        <v>2184</v>
      </c>
      <c r="G168" s="29"/>
      <c r="H168" s="36">
        <f>ROUND(F168*G168,2)</f>
        <v>0</v>
      </c>
    </row>
    <row r="169" spans="1:8" ht="27.6" x14ac:dyDescent="0.3">
      <c r="A169" s="32">
        <f t="shared" si="8"/>
        <v>167</v>
      </c>
      <c r="B169" s="33" t="s">
        <v>575</v>
      </c>
      <c r="C169" s="34" t="s">
        <v>576</v>
      </c>
      <c r="D169" s="34" t="s">
        <v>577</v>
      </c>
      <c r="E169" s="35" t="s">
        <v>71</v>
      </c>
      <c r="F169" s="36">
        <v>15.2</v>
      </c>
      <c r="G169" s="29"/>
      <c r="H169" s="36">
        <f>ROUND(F169*G169,2)</f>
        <v>0</v>
      </c>
    </row>
    <row r="170" spans="1:8" ht="27.6" x14ac:dyDescent="0.3">
      <c r="A170" s="32">
        <f t="shared" si="8"/>
        <v>168</v>
      </c>
      <c r="B170" s="33" t="s">
        <v>578</v>
      </c>
      <c r="C170" s="34" t="s">
        <v>579</v>
      </c>
      <c r="D170" s="34" t="s">
        <v>580</v>
      </c>
      <c r="E170" s="35" t="s">
        <v>71</v>
      </c>
      <c r="F170" s="36">
        <v>211.3</v>
      </c>
      <c r="G170" s="29"/>
      <c r="H170" s="36">
        <f>ROUND(F170*G170,2)</f>
        <v>0</v>
      </c>
    </row>
    <row r="171" spans="1:8" ht="41.4" x14ac:dyDescent="0.3">
      <c r="A171" s="32">
        <f t="shared" si="8"/>
        <v>169</v>
      </c>
      <c r="B171" s="33" t="s">
        <v>581</v>
      </c>
      <c r="C171" s="34" t="s">
        <v>582</v>
      </c>
      <c r="D171" s="34" t="s">
        <v>583</v>
      </c>
      <c r="E171" s="35" t="s">
        <v>29</v>
      </c>
      <c r="F171" s="36">
        <v>49</v>
      </c>
      <c r="G171" s="29"/>
      <c r="H171" s="36">
        <f>ROUND(F171*G171,2)</f>
        <v>0</v>
      </c>
    </row>
    <row r="172" spans="1:8" x14ac:dyDescent="0.3">
      <c r="A172" s="52">
        <f t="shared" si="8"/>
        <v>170</v>
      </c>
      <c r="B172" s="53"/>
      <c r="C172" s="54" t="s">
        <v>584</v>
      </c>
      <c r="D172" s="54"/>
      <c r="E172" s="55"/>
      <c r="F172" s="56"/>
      <c r="G172" s="56"/>
      <c r="H172" s="56">
        <f>ROUND(SUM(H173:H174),2)</f>
        <v>0</v>
      </c>
    </row>
    <row r="173" spans="1:8" ht="27.6" x14ac:dyDescent="0.3">
      <c r="A173" s="32">
        <f t="shared" si="8"/>
        <v>171</v>
      </c>
      <c r="B173" s="33" t="s">
        <v>585</v>
      </c>
      <c r="C173" s="34" t="s">
        <v>586</v>
      </c>
      <c r="D173" s="34" t="s">
        <v>587</v>
      </c>
      <c r="E173" s="35" t="s">
        <v>68</v>
      </c>
      <c r="F173" s="36">
        <v>1867</v>
      </c>
      <c r="G173" s="29"/>
      <c r="H173" s="36">
        <f>ROUND(F173*G173,2)</f>
        <v>0</v>
      </c>
    </row>
    <row r="174" spans="1:8" ht="27.6" x14ac:dyDescent="0.3">
      <c r="A174" s="32">
        <f t="shared" si="8"/>
        <v>172</v>
      </c>
      <c r="B174" s="33" t="s">
        <v>588</v>
      </c>
      <c r="C174" s="34" t="s">
        <v>589</v>
      </c>
      <c r="D174" s="34" t="s">
        <v>587</v>
      </c>
      <c r="E174" s="35" t="s">
        <v>68</v>
      </c>
      <c r="F174" s="36">
        <v>11248</v>
      </c>
      <c r="G174" s="29"/>
      <c r="H174" s="36">
        <f>ROUND(F174*G174,2)</f>
        <v>0</v>
      </c>
    </row>
    <row r="175" spans="1:8" x14ac:dyDescent="0.3">
      <c r="A175" s="52">
        <f t="shared" si="8"/>
        <v>173</v>
      </c>
      <c r="B175" s="53"/>
      <c r="C175" s="54" t="s">
        <v>590</v>
      </c>
      <c r="D175" s="54"/>
      <c r="E175" s="55"/>
      <c r="F175" s="56"/>
      <c r="G175" s="56"/>
      <c r="H175" s="56">
        <f>ROUND(SUM(H176:H177),2)</f>
        <v>0</v>
      </c>
    </row>
    <row r="176" spans="1:8" x14ac:dyDescent="0.3">
      <c r="A176" s="32">
        <f t="shared" si="8"/>
        <v>174</v>
      </c>
      <c r="B176" s="33" t="s">
        <v>591</v>
      </c>
      <c r="C176" s="34" t="s">
        <v>592</v>
      </c>
      <c r="D176" s="34"/>
      <c r="E176" s="35" t="s">
        <v>35</v>
      </c>
      <c r="F176" s="36">
        <v>16.8</v>
      </c>
      <c r="G176" s="29"/>
      <c r="H176" s="36">
        <f>ROUND(F176*G176,2)</f>
        <v>0</v>
      </c>
    </row>
    <row r="177" spans="1:8" ht="41.4" x14ac:dyDescent="0.3">
      <c r="A177" s="32">
        <f t="shared" si="8"/>
        <v>175</v>
      </c>
      <c r="B177" s="33" t="s">
        <v>593</v>
      </c>
      <c r="C177" s="34" t="s">
        <v>594</v>
      </c>
      <c r="D177" s="34" t="s">
        <v>595</v>
      </c>
      <c r="E177" s="35" t="s">
        <v>35</v>
      </c>
      <c r="F177" s="36">
        <v>82.2</v>
      </c>
      <c r="G177" s="29"/>
      <c r="H177" s="36">
        <f>ROUND(F177*G177,2)</f>
        <v>0</v>
      </c>
    </row>
    <row r="178" spans="1:8" x14ac:dyDescent="0.3">
      <c r="A178" s="52">
        <f t="shared" si="8"/>
        <v>176</v>
      </c>
      <c r="B178" s="53"/>
      <c r="C178" s="54" t="s">
        <v>596</v>
      </c>
      <c r="D178" s="54"/>
      <c r="E178" s="55"/>
      <c r="F178" s="56"/>
      <c r="G178" s="56"/>
      <c r="H178" s="56">
        <f>ROUND(SUM(H179:H194),2)</f>
        <v>0</v>
      </c>
    </row>
    <row r="179" spans="1:8" ht="41.4" x14ac:dyDescent="0.3">
      <c r="A179" s="32">
        <f t="shared" si="8"/>
        <v>177</v>
      </c>
      <c r="B179" s="33" t="s">
        <v>597</v>
      </c>
      <c r="C179" s="34" t="s">
        <v>598</v>
      </c>
      <c r="D179" s="34" t="s">
        <v>599</v>
      </c>
      <c r="E179" s="35" t="s">
        <v>71</v>
      </c>
      <c r="F179" s="36">
        <v>936</v>
      </c>
      <c r="G179" s="29"/>
      <c r="H179" s="36">
        <f t="shared" ref="H179:H194" si="10">ROUND(F179*G179,2)</f>
        <v>0</v>
      </c>
    </row>
    <row r="180" spans="1:8" ht="41.4" x14ac:dyDescent="0.3">
      <c r="A180" s="32">
        <f t="shared" si="8"/>
        <v>178</v>
      </c>
      <c r="B180" s="33" t="s">
        <v>600</v>
      </c>
      <c r="C180" s="34" t="s">
        <v>601</v>
      </c>
      <c r="D180" s="34" t="s">
        <v>599</v>
      </c>
      <c r="E180" s="35" t="s">
        <v>24</v>
      </c>
      <c r="F180" s="36">
        <v>258</v>
      </c>
      <c r="G180" s="29"/>
      <c r="H180" s="36">
        <f t="shared" si="10"/>
        <v>0</v>
      </c>
    </row>
    <row r="181" spans="1:8" ht="27.6" x14ac:dyDescent="0.3">
      <c r="A181" s="32">
        <f t="shared" si="8"/>
        <v>179</v>
      </c>
      <c r="B181" s="33" t="s">
        <v>602</v>
      </c>
      <c r="C181" s="34" t="s">
        <v>603</v>
      </c>
      <c r="D181" s="34" t="s">
        <v>599</v>
      </c>
      <c r="E181" s="35" t="s">
        <v>24</v>
      </c>
      <c r="F181" s="36">
        <v>115.5</v>
      </c>
      <c r="G181" s="29"/>
      <c r="H181" s="36">
        <f t="shared" si="10"/>
        <v>0</v>
      </c>
    </row>
    <row r="182" spans="1:8" ht="41.4" x14ac:dyDescent="0.3">
      <c r="A182" s="32">
        <f t="shared" si="8"/>
        <v>180</v>
      </c>
      <c r="B182" s="33" t="s">
        <v>604</v>
      </c>
      <c r="C182" s="34" t="s">
        <v>605</v>
      </c>
      <c r="D182" s="34" t="s">
        <v>606</v>
      </c>
      <c r="E182" s="35" t="s">
        <v>24</v>
      </c>
      <c r="F182" s="36">
        <v>212.75</v>
      </c>
      <c r="G182" s="29"/>
      <c r="H182" s="36">
        <f t="shared" si="10"/>
        <v>0</v>
      </c>
    </row>
    <row r="183" spans="1:8" ht="41.4" x14ac:dyDescent="0.3">
      <c r="A183" s="32">
        <f t="shared" si="8"/>
        <v>181</v>
      </c>
      <c r="B183" s="33" t="s">
        <v>607</v>
      </c>
      <c r="C183" s="34" t="s">
        <v>608</v>
      </c>
      <c r="D183" s="34" t="s">
        <v>599</v>
      </c>
      <c r="E183" s="35" t="s">
        <v>71</v>
      </c>
      <c r="F183" s="36">
        <v>936</v>
      </c>
      <c r="G183" s="29"/>
      <c r="H183" s="36">
        <f t="shared" si="10"/>
        <v>0</v>
      </c>
    </row>
    <row r="184" spans="1:8" x14ac:dyDescent="0.3">
      <c r="A184" s="32">
        <f t="shared" si="8"/>
        <v>182</v>
      </c>
      <c r="B184" s="33" t="s">
        <v>609</v>
      </c>
      <c r="C184" s="34" t="s">
        <v>610</v>
      </c>
      <c r="D184" s="34" t="s">
        <v>599</v>
      </c>
      <c r="E184" s="35" t="s">
        <v>24</v>
      </c>
      <c r="F184" s="36">
        <v>258</v>
      </c>
      <c r="G184" s="29"/>
      <c r="H184" s="36">
        <f t="shared" si="10"/>
        <v>0</v>
      </c>
    </row>
    <row r="185" spans="1:8" ht="41.4" x14ac:dyDescent="0.3">
      <c r="A185" s="32">
        <f t="shared" si="8"/>
        <v>183</v>
      </c>
      <c r="B185" s="33" t="s">
        <v>611</v>
      </c>
      <c r="C185" s="34" t="s">
        <v>612</v>
      </c>
      <c r="D185" s="34" t="s">
        <v>606</v>
      </c>
      <c r="E185" s="35" t="s">
        <v>71</v>
      </c>
      <c r="F185" s="36">
        <v>1207</v>
      </c>
      <c r="G185" s="29"/>
      <c r="H185" s="36">
        <f t="shared" si="10"/>
        <v>0</v>
      </c>
    </row>
    <row r="186" spans="1:8" ht="41.4" x14ac:dyDescent="0.3">
      <c r="A186" s="32">
        <f t="shared" si="8"/>
        <v>184</v>
      </c>
      <c r="B186" s="33" t="s">
        <v>613</v>
      </c>
      <c r="C186" s="34" t="s">
        <v>614</v>
      </c>
      <c r="D186" s="34" t="s">
        <v>615</v>
      </c>
      <c r="E186" s="35" t="s">
        <v>71</v>
      </c>
      <c r="F186" s="36">
        <v>134.1</v>
      </c>
      <c r="G186" s="29"/>
      <c r="H186" s="36">
        <f t="shared" si="10"/>
        <v>0</v>
      </c>
    </row>
    <row r="187" spans="1:8" ht="69" x14ac:dyDescent="0.3">
      <c r="A187" s="32">
        <f t="shared" si="8"/>
        <v>185</v>
      </c>
      <c r="B187" s="33" t="s">
        <v>616</v>
      </c>
      <c r="C187" s="34" t="s">
        <v>617</v>
      </c>
      <c r="D187" s="34" t="s">
        <v>618</v>
      </c>
      <c r="E187" s="35" t="s">
        <v>71</v>
      </c>
      <c r="F187" s="36">
        <v>2022</v>
      </c>
      <c r="G187" s="29"/>
      <c r="H187" s="36">
        <f t="shared" si="10"/>
        <v>0</v>
      </c>
    </row>
    <row r="188" spans="1:8" ht="27.6" x14ac:dyDescent="0.3">
      <c r="A188" s="32">
        <f t="shared" si="8"/>
        <v>186</v>
      </c>
      <c r="B188" s="33" t="s">
        <v>619</v>
      </c>
      <c r="C188" s="34" t="s">
        <v>620</v>
      </c>
      <c r="D188" s="34" t="s">
        <v>621</v>
      </c>
      <c r="E188" s="35" t="s">
        <v>71</v>
      </c>
      <c r="F188" s="36">
        <v>20.399999999999999</v>
      </c>
      <c r="G188" s="29"/>
      <c r="H188" s="36">
        <f t="shared" si="10"/>
        <v>0</v>
      </c>
    </row>
    <row r="189" spans="1:8" ht="69" x14ac:dyDescent="0.3">
      <c r="A189" s="32">
        <f t="shared" si="8"/>
        <v>187</v>
      </c>
      <c r="B189" s="33" t="s">
        <v>622</v>
      </c>
      <c r="C189" s="34" t="s">
        <v>623</v>
      </c>
      <c r="D189" s="34" t="s">
        <v>624</v>
      </c>
      <c r="E189" s="35" t="s">
        <v>24</v>
      </c>
      <c r="F189" s="36">
        <v>706</v>
      </c>
      <c r="G189" s="29"/>
      <c r="H189" s="36">
        <f t="shared" si="10"/>
        <v>0</v>
      </c>
    </row>
    <row r="190" spans="1:8" ht="41.4" x14ac:dyDescent="0.3">
      <c r="A190" s="32">
        <f t="shared" si="8"/>
        <v>188</v>
      </c>
      <c r="B190" s="33" t="s">
        <v>625</v>
      </c>
      <c r="C190" s="34" t="s">
        <v>626</v>
      </c>
      <c r="D190" s="34" t="s">
        <v>627</v>
      </c>
      <c r="E190" s="35" t="s">
        <v>24</v>
      </c>
      <c r="F190" s="36">
        <v>23.3</v>
      </c>
      <c r="G190" s="29"/>
      <c r="H190" s="36">
        <f t="shared" si="10"/>
        <v>0</v>
      </c>
    </row>
    <row r="191" spans="1:8" x14ac:dyDescent="0.3">
      <c r="A191" s="32">
        <f t="shared" si="8"/>
        <v>189</v>
      </c>
      <c r="B191" s="33" t="s">
        <v>628</v>
      </c>
      <c r="C191" s="34" t="s">
        <v>629</v>
      </c>
      <c r="D191" s="34" t="s">
        <v>630</v>
      </c>
      <c r="E191" s="35" t="s">
        <v>24</v>
      </c>
      <c r="F191" s="36">
        <v>250</v>
      </c>
      <c r="G191" s="29"/>
      <c r="H191" s="36">
        <f t="shared" si="10"/>
        <v>0</v>
      </c>
    </row>
    <row r="192" spans="1:8" ht="27.6" x14ac:dyDescent="0.3">
      <c r="A192" s="32">
        <f t="shared" si="8"/>
        <v>190</v>
      </c>
      <c r="B192" s="33" t="s">
        <v>631</v>
      </c>
      <c r="C192" s="34" t="s">
        <v>632</v>
      </c>
      <c r="D192" s="34"/>
      <c r="E192" s="35" t="s">
        <v>29</v>
      </c>
      <c r="F192" s="36">
        <v>21</v>
      </c>
      <c r="G192" s="29"/>
      <c r="H192" s="36">
        <f t="shared" si="10"/>
        <v>0</v>
      </c>
    </row>
    <row r="193" spans="1:8" ht="41.4" x14ac:dyDescent="0.3">
      <c r="A193" s="32">
        <f t="shared" si="8"/>
        <v>191</v>
      </c>
      <c r="B193" s="33" t="s">
        <v>633</v>
      </c>
      <c r="C193" s="34" t="s">
        <v>634</v>
      </c>
      <c r="D193" s="34"/>
      <c r="E193" s="35" t="s">
        <v>24</v>
      </c>
      <c r="F193" s="36">
        <v>40.5</v>
      </c>
      <c r="G193" s="29"/>
      <c r="H193" s="36">
        <f t="shared" si="10"/>
        <v>0</v>
      </c>
    </row>
    <row r="194" spans="1:8" ht="27.6" x14ac:dyDescent="0.3">
      <c r="A194" s="32">
        <f t="shared" si="8"/>
        <v>192</v>
      </c>
      <c r="B194" s="33" t="s">
        <v>635</v>
      </c>
      <c r="C194" s="34" t="s">
        <v>636</v>
      </c>
      <c r="D194" s="34"/>
      <c r="E194" s="35" t="s">
        <v>24</v>
      </c>
      <c r="F194" s="36">
        <v>60</v>
      </c>
      <c r="G194" s="29"/>
      <c r="H194" s="36">
        <f t="shared" si="10"/>
        <v>0</v>
      </c>
    </row>
    <row r="195" spans="1:8" ht="55.2" x14ac:dyDescent="0.3">
      <c r="A195" s="52">
        <f t="shared" si="8"/>
        <v>193</v>
      </c>
      <c r="B195" s="53"/>
      <c r="C195" s="54" t="s">
        <v>1914</v>
      </c>
      <c r="D195" s="54"/>
      <c r="E195" s="55"/>
      <c r="F195" s="56"/>
      <c r="G195" s="56"/>
      <c r="H195" s="56">
        <f>ROUND(SUM(H196:H201),2)</f>
        <v>0</v>
      </c>
    </row>
    <row r="196" spans="1:8" ht="165.6" x14ac:dyDescent="0.3">
      <c r="A196" s="32">
        <f t="shared" si="8"/>
        <v>194</v>
      </c>
      <c r="B196" s="33" t="s">
        <v>637</v>
      </c>
      <c r="C196" s="34" t="s">
        <v>1481</v>
      </c>
      <c r="D196" s="34" t="s">
        <v>1482</v>
      </c>
      <c r="E196" s="35" t="s">
        <v>68</v>
      </c>
      <c r="F196" s="36">
        <v>163047</v>
      </c>
      <c r="G196" s="29"/>
      <c r="H196" s="36">
        <f t="shared" ref="H196:H201" si="11">ROUND(F196*G196,2)</f>
        <v>0</v>
      </c>
    </row>
    <row r="197" spans="1:8" ht="41.4" x14ac:dyDescent="0.3">
      <c r="A197" s="32">
        <f t="shared" ref="A197:A260" si="12">A196+1</f>
        <v>195</v>
      </c>
      <c r="B197" s="33" t="s">
        <v>638</v>
      </c>
      <c r="C197" s="34" t="s">
        <v>639</v>
      </c>
      <c r="D197" s="34" t="s">
        <v>640</v>
      </c>
      <c r="E197" s="35" t="s">
        <v>71</v>
      </c>
      <c r="F197" s="36">
        <v>19.5</v>
      </c>
      <c r="G197" s="29"/>
      <c r="H197" s="36">
        <f t="shared" si="11"/>
        <v>0</v>
      </c>
    </row>
    <row r="198" spans="1:8" ht="55.2" x14ac:dyDescent="0.3">
      <c r="A198" s="32">
        <f t="shared" si="12"/>
        <v>196</v>
      </c>
      <c r="B198" s="33" t="s">
        <v>641</v>
      </c>
      <c r="C198" s="34" t="s">
        <v>642</v>
      </c>
      <c r="D198" s="34"/>
      <c r="E198" s="35" t="s">
        <v>29</v>
      </c>
      <c r="F198" s="36">
        <v>1</v>
      </c>
      <c r="G198" s="29"/>
      <c r="H198" s="36">
        <f t="shared" si="11"/>
        <v>0</v>
      </c>
    </row>
    <row r="199" spans="1:8" ht="55.2" x14ac:dyDescent="0.3">
      <c r="A199" s="32">
        <f t="shared" si="12"/>
        <v>197</v>
      </c>
      <c r="B199" s="33" t="s">
        <v>643</v>
      </c>
      <c r="C199" s="34" t="s">
        <v>644</v>
      </c>
      <c r="D199" s="34" t="s">
        <v>645</v>
      </c>
      <c r="E199" s="35" t="s">
        <v>24</v>
      </c>
      <c r="F199" s="36">
        <v>13.6</v>
      </c>
      <c r="G199" s="29"/>
      <c r="H199" s="36">
        <f t="shared" si="11"/>
        <v>0</v>
      </c>
    </row>
    <row r="200" spans="1:8" ht="41.4" x14ac:dyDescent="0.3">
      <c r="A200" s="32">
        <f t="shared" si="12"/>
        <v>198</v>
      </c>
      <c r="B200" s="33" t="s">
        <v>646</v>
      </c>
      <c r="C200" s="34" t="s">
        <v>647</v>
      </c>
      <c r="D200" s="34" t="s">
        <v>648</v>
      </c>
      <c r="E200" s="35" t="s">
        <v>24</v>
      </c>
      <c r="F200" s="36">
        <v>12.9</v>
      </c>
      <c r="G200" s="29"/>
      <c r="H200" s="36">
        <f t="shared" si="11"/>
        <v>0</v>
      </c>
    </row>
    <row r="201" spans="1:8" ht="82.8" x14ac:dyDescent="0.3">
      <c r="A201" s="32">
        <f t="shared" si="12"/>
        <v>199</v>
      </c>
      <c r="B201" s="33" t="s">
        <v>649</v>
      </c>
      <c r="C201" s="34" t="s">
        <v>650</v>
      </c>
      <c r="D201" s="34" t="s">
        <v>651</v>
      </c>
      <c r="E201" s="35" t="s">
        <v>29</v>
      </c>
      <c r="F201" s="36">
        <v>3</v>
      </c>
      <c r="G201" s="29"/>
      <c r="H201" s="36">
        <f t="shared" si="11"/>
        <v>0</v>
      </c>
    </row>
    <row r="202" spans="1:8" x14ac:dyDescent="0.3">
      <c r="A202" s="52">
        <f t="shared" si="12"/>
        <v>200</v>
      </c>
      <c r="B202" s="53"/>
      <c r="C202" s="54" t="s">
        <v>652</v>
      </c>
      <c r="D202" s="54"/>
      <c r="E202" s="55"/>
      <c r="F202" s="56"/>
      <c r="G202" s="56"/>
      <c r="H202" s="56">
        <f>ROUND(SUM(H203:H206),2)</f>
        <v>0</v>
      </c>
    </row>
    <row r="203" spans="1:8" ht="82.8" x14ac:dyDescent="0.3">
      <c r="A203" s="32">
        <f t="shared" si="12"/>
        <v>201</v>
      </c>
      <c r="B203" s="33" t="s">
        <v>653</v>
      </c>
      <c r="C203" s="34" t="s">
        <v>654</v>
      </c>
      <c r="D203" s="34"/>
      <c r="E203" s="35" t="s">
        <v>24</v>
      </c>
      <c r="F203" s="36">
        <v>19.399999999999999</v>
      </c>
      <c r="G203" s="29"/>
      <c r="H203" s="36">
        <f>ROUND(F203*G203,2)</f>
        <v>0</v>
      </c>
    </row>
    <row r="204" spans="1:8" ht="69" x14ac:dyDescent="0.3">
      <c r="A204" s="32">
        <f t="shared" si="12"/>
        <v>202</v>
      </c>
      <c r="B204" s="33" t="s">
        <v>655</v>
      </c>
      <c r="C204" s="34" t="s">
        <v>656</v>
      </c>
      <c r="D204" s="34" t="s">
        <v>657</v>
      </c>
      <c r="E204" s="35" t="s">
        <v>71</v>
      </c>
      <c r="F204" s="36">
        <v>41.6</v>
      </c>
      <c r="G204" s="29"/>
      <c r="H204" s="36">
        <f>ROUND(F204*G204,2)</f>
        <v>0</v>
      </c>
    </row>
    <row r="205" spans="1:8" ht="138" x14ac:dyDescent="0.3">
      <c r="A205" s="32">
        <f t="shared" si="12"/>
        <v>203</v>
      </c>
      <c r="B205" s="33" t="s">
        <v>658</v>
      </c>
      <c r="C205" s="34" t="s">
        <v>2356</v>
      </c>
      <c r="D205" s="34" t="s">
        <v>659</v>
      </c>
      <c r="E205" s="35" t="s">
        <v>71</v>
      </c>
      <c r="F205" s="36">
        <v>98.5</v>
      </c>
      <c r="G205" s="29"/>
      <c r="H205" s="36">
        <f>ROUND(F205*G205,2)</f>
        <v>0</v>
      </c>
    </row>
    <row r="206" spans="1:8" ht="82.8" x14ac:dyDescent="0.3">
      <c r="A206" s="32">
        <f t="shared" si="12"/>
        <v>204</v>
      </c>
      <c r="B206" s="33" t="s">
        <v>660</v>
      </c>
      <c r="C206" s="34" t="s">
        <v>661</v>
      </c>
      <c r="D206" s="34"/>
      <c r="E206" s="35" t="s">
        <v>71</v>
      </c>
      <c r="F206" s="36">
        <v>3</v>
      </c>
      <c r="G206" s="29"/>
      <c r="H206" s="36">
        <f>ROUND(F206*G206,2)</f>
        <v>0</v>
      </c>
    </row>
    <row r="207" spans="1:8" x14ac:dyDescent="0.3">
      <c r="A207" s="52">
        <f t="shared" si="12"/>
        <v>205</v>
      </c>
      <c r="B207" s="53"/>
      <c r="C207" s="54" t="s">
        <v>662</v>
      </c>
      <c r="D207" s="54"/>
      <c r="E207" s="55"/>
      <c r="F207" s="56"/>
      <c r="G207" s="56"/>
      <c r="H207" s="56">
        <f>ROUND(SUM(H208:H209),2)</f>
        <v>0</v>
      </c>
    </row>
    <row r="208" spans="1:8" ht="69" x14ac:dyDescent="0.3">
      <c r="A208" s="32">
        <f t="shared" si="12"/>
        <v>206</v>
      </c>
      <c r="B208" s="33" t="s">
        <v>663</v>
      </c>
      <c r="C208" s="34" t="s">
        <v>664</v>
      </c>
      <c r="D208" s="34" t="s">
        <v>665</v>
      </c>
      <c r="E208" s="35" t="s">
        <v>29</v>
      </c>
      <c r="F208" s="36">
        <v>4</v>
      </c>
      <c r="G208" s="29"/>
      <c r="H208" s="36">
        <f>ROUND(F208*G208,2)</f>
        <v>0</v>
      </c>
    </row>
    <row r="209" spans="1:8" ht="27.6" x14ac:dyDescent="0.3">
      <c r="A209" s="32">
        <f t="shared" si="12"/>
        <v>207</v>
      </c>
      <c r="B209" s="33" t="s">
        <v>666</v>
      </c>
      <c r="C209" s="34" t="s">
        <v>667</v>
      </c>
      <c r="D209" s="34"/>
      <c r="E209" s="35" t="s">
        <v>29</v>
      </c>
      <c r="F209" s="36">
        <v>1</v>
      </c>
      <c r="G209" s="29"/>
      <c r="H209" s="36">
        <f>ROUND(F209*G209,2)</f>
        <v>0</v>
      </c>
    </row>
    <row r="210" spans="1:8" x14ac:dyDescent="0.3">
      <c r="A210" s="45">
        <f t="shared" si="12"/>
        <v>208</v>
      </c>
      <c r="B210" s="46"/>
      <c r="C210" s="23" t="s">
        <v>19</v>
      </c>
      <c r="D210" s="23"/>
      <c r="E210" s="49"/>
      <c r="F210" s="50"/>
      <c r="G210" s="50"/>
      <c r="H210" s="47">
        <f>ROUND(H211+H213,2)</f>
        <v>0</v>
      </c>
    </row>
    <row r="211" spans="1:8" x14ac:dyDescent="0.3">
      <c r="A211" s="44">
        <f t="shared" si="12"/>
        <v>209</v>
      </c>
      <c r="B211" s="37"/>
      <c r="C211" s="38" t="s">
        <v>670</v>
      </c>
      <c r="D211" s="38"/>
      <c r="E211" s="40"/>
      <c r="F211" s="38"/>
      <c r="G211" s="38"/>
      <c r="H211" s="41">
        <f>ROUND(SUM(H212:H212),2)</f>
        <v>0</v>
      </c>
    </row>
    <row r="212" spans="1:8" ht="15.6" x14ac:dyDescent="0.3">
      <c r="A212" s="32">
        <f t="shared" si="12"/>
        <v>210</v>
      </c>
      <c r="B212" s="33" t="s">
        <v>476</v>
      </c>
      <c r="C212" s="34" t="s">
        <v>671</v>
      </c>
      <c r="D212" s="34"/>
      <c r="E212" s="35" t="s">
        <v>29</v>
      </c>
      <c r="F212" s="36">
        <v>1</v>
      </c>
      <c r="G212" s="29"/>
      <c r="H212" s="36">
        <f>ROUND(F212*G212,2)</f>
        <v>0</v>
      </c>
    </row>
    <row r="213" spans="1:8" x14ac:dyDescent="0.3">
      <c r="A213" s="44">
        <f t="shared" si="12"/>
        <v>211</v>
      </c>
      <c r="B213" s="37"/>
      <c r="C213" s="38" t="s">
        <v>672</v>
      </c>
      <c r="D213" s="38"/>
      <c r="E213" s="40"/>
      <c r="F213" s="38"/>
      <c r="G213" s="38"/>
      <c r="H213" s="41">
        <f>ROUND(H214+H226+H240+H253+H259+H262+H266+H270+H274+H233+H235+H238,2)</f>
        <v>0</v>
      </c>
    </row>
    <row r="214" spans="1:8" ht="82.8" x14ac:dyDescent="0.3">
      <c r="A214" s="52">
        <f t="shared" si="12"/>
        <v>212</v>
      </c>
      <c r="B214" s="53"/>
      <c r="C214" s="54" t="s">
        <v>1907</v>
      </c>
      <c r="D214" s="54"/>
      <c r="E214" s="55"/>
      <c r="F214" s="56"/>
      <c r="G214" s="56"/>
      <c r="H214" s="56">
        <f>ROUND(SUM(H215:H225),2)</f>
        <v>0</v>
      </c>
    </row>
    <row r="215" spans="1:8" ht="27.6" x14ac:dyDescent="0.3">
      <c r="A215" s="32">
        <f t="shared" si="12"/>
        <v>213</v>
      </c>
      <c r="B215" s="33" t="s">
        <v>480</v>
      </c>
      <c r="C215" s="34" t="s">
        <v>673</v>
      </c>
      <c r="D215" s="34"/>
      <c r="E215" s="35" t="s">
        <v>509</v>
      </c>
      <c r="F215" s="36">
        <v>1</v>
      </c>
      <c r="G215" s="29"/>
      <c r="H215" s="36">
        <f t="shared" ref="H215:H225" si="13">ROUND(F215*G215,2)</f>
        <v>0</v>
      </c>
    </row>
    <row r="216" spans="1:8" x14ac:dyDescent="0.3">
      <c r="A216" s="32">
        <f t="shared" si="12"/>
        <v>214</v>
      </c>
      <c r="B216" s="33" t="s">
        <v>482</v>
      </c>
      <c r="C216" s="34" t="s">
        <v>674</v>
      </c>
      <c r="D216" s="34"/>
      <c r="E216" s="35" t="s">
        <v>29</v>
      </c>
      <c r="F216" s="36">
        <v>2</v>
      </c>
      <c r="G216" s="29"/>
      <c r="H216" s="36">
        <f t="shared" si="13"/>
        <v>0</v>
      </c>
    </row>
    <row r="217" spans="1:8" x14ac:dyDescent="0.3">
      <c r="A217" s="32">
        <f t="shared" si="12"/>
        <v>215</v>
      </c>
      <c r="B217" s="33" t="s">
        <v>484</v>
      </c>
      <c r="C217" s="34" t="s">
        <v>675</v>
      </c>
      <c r="D217" s="34"/>
      <c r="E217" s="35" t="s">
        <v>71</v>
      </c>
      <c r="F217" s="36">
        <v>58.74</v>
      </c>
      <c r="G217" s="29"/>
      <c r="H217" s="36">
        <f t="shared" si="13"/>
        <v>0</v>
      </c>
    </row>
    <row r="218" spans="1:8" x14ac:dyDescent="0.3">
      <c r="A218" s="32">
        <f t="shared" si="12"/>
        <v>216</v>
      </c>
      <c r="B218" s="33" t="s">
        <v>487</v>
      </c>
      <c r="C218" s="34" t="s">
        <v>677</v>
      </c>
      <c r="D218" s="34"/>
      <c r="E218" s="35" t="s">
        <v>71</v>
      </c>
      <c r="F218" s="36">
        <v>12.95</v>
      </c>
      <c r="G218" s="29"/>
      <c r="H218" s="36">
        <f t="shared" si="13"/>
        <v>0</v>
      </c>
    </row>
    <row r="219" spans="1:8" x14ac:dyDescent="0.3">
      <c r="A219" s="32">
        <f t="shared" si="12"/>
        <v>217</v>
      </c>
      <c r="B219" s="33" t="s">
        <v>489</v>
      </c>
      <c r="C219" s="34" t="s">
        <v>679</v>
      </c>
      <c r="D219" s="34"/>
      <c r="E219" s="35" t="s">
        <v>29</v>
      </c>
      <c r="F219" s="36">
        <v>6</v>
      </c>
      <c r="G219" s="29"/>
      <c r="H219" s="36">
        <f t="shared" si="13"/>
        <v>0</v>
      </c>
    </row>
    <row r="220" spans="1:8" x14ac:dyDescent="0.3">
      <c r="A220" s="32">
        <f t="shared" si="12"/>
        <v>218</v>
      </c>
      <c r="B220" s="33" t="s">
        <v>492</v>
      </c>
      <c r="C220" s="34" t="s">
        <v>681</v>
      </c>
      <c r="D220" s="34"/>
      <c r="E220" s="35" t="s">
        <v>71</v>
      </c>
      <c r="F220" s="36">
        <v>27</v>
      </c>
      <c r="G220" s="29"/>
      <c r="H220" s="36">
        <f t="shared" si="13"/>
        <v>0</v>
      </c>
    </row>
    <row r="221" spans="1:8" x14ac:dyDescent="0.3">
      <c r="A221" s="32">
        <f t="shared" si="12"/>
        <v>219</v>
      </c>
      <c r="B221" s="33" t="s">
        <v>2161</v>
      </c>
      <c r="C221" s="34" t="s">
        <v>683</v>
      </c>
      <c r="D221" s="34"/>
      <c r="E221" s="35" t="s">
        <v>35</v>
      </c>
      <c r="F221" s="36">
        <v>7</v>
      </c>
      <c r="G221" s="29"/>
      <c r="H221" s="36">
        <f t="shared" si="13"/>
        <v>0</v>
      </c>
    </row>
    <row r="222" spans="1:8" ht="27.6" x14ac:dyDescent="0.3">
      <c r="A222" s="32">
        <f t="shared" si="12"/>
        <v>220</v>
      </c>
      <c r="B222" s="33" t="s">
        <v>2162</v>
      </c>
      <c r="C222" s="34" t="s">
        <v>685</v>
      </c>
      <c r="D222" s="34"/>
      <c r="E222" s="35" t="s">
        <v>35</v>
      </c>
      <c r="F222" s="36">
        <v>2</v>
      </c>
      <c r="G222" s="29"/>
      <c r="H222" s="36">
        <f t="shared" si="13"/>
        <v>0</v>
      </c>
    </row>
    <row r="223" spans="1:8" x14ac:dyDescent="0.3">
      <c r="A223" s="32">
        <f t="shared" si="12"/>
        <v>221</v>
      </c>
      <c r="B223" s="33" t="s">
        <v>2163</v>
      </c>
      <c r="C223" s="34" t="s">
        <v>687</v>
      </c>
      <c r="D223" s="34"/>
      <c r="E223" s="35" t="s">
        <v>71</v>
      </c>
      <c r="F223" s="36">
        <v>9</v>
      </c>
      <c r="G223" s="29"/>
      <c r="H223" s="36">
        <f t="shared" si="13"/>
        <v>0</v>
      </c>
    </row>
    <row r="224" spans="1:8" x14ac:dyDescent="0.3">
      <c r="A224" s="32">
        <f t="shared" si="12"/>
        <v>222</v>
      </c>
      <c r="B224" s="33" t="s">
        <v>2164</v>
      </c>
      <c r="C224" s="34" t="s">
        <v>689</v>
      </c>
      <c r="D224" s="34"/>
      <c r="E224" s="35" t="s">
        <v>71</v>
      </c>
      <c r="F224" s="36">
        <v>72.3</v>
      </c>
      <c r="G224" s="29"/>
      <c r="H224" s="36">
        <f t="shared" si="13"/>
        <v>0</v>
      </c>
    </row>
    <row r="225" spans="1:8" ht="27.6" x14ac:dyDescent="0.3">
      <c r="A225" s="32">
        <f t="shared" si="12"/>
        <v>223</v>
      </c>
      <c r="B225" s="33" t="s">
        <v>2165</v>
      </c>
      <c r="C225" s="34" t="s">
        <v>490</v>
      </c>
      <c r="D225" s="34" t="s">
        <v>491</v>
      </c>
      <c r="E225" s="35" t="s">
        <v>35</v>
      </c>
      <c r="F225" s="36">
        <v>32.200000000000003</v>
      </c>
      <c r="G225" s="29"/>
      <c r="H225" s="36">
        <f t="shared" si="13"/>
        <v>0</v>
      </c>
    </row>
    <row r="226" spans="1:8" x14ac:dyDescent="0.3">
      <c r="A226" s="52">
        <f t="shared" si="12"/>
        <v>224</v>
      </c>
      <c r="B226" s="53"/>
      <c r="C226" s="54" t="s">
        <v>691</v>
      </c>
      <c r="D226" s="54"/>
      <c r="E226" s="55"/>
      <c r="F226" s="56"/>
      <c r="G226" s="56"/>
      <c r="H226" s="56">
        <f>ROUND(SUM(H227:H232),2)</f>
        <v>0</v>
      </c>
    </row>
    <row r="227" spans="1:8" ht="27.6" x14ac:dyDescent="0.3">
      <c r="A227" s="32">
        <f t="shared" si="12"/>
        <v>225</v>
      </c>
      <c r="B227" s="33" t="s">
        <v>494</v>
      </c>
      <c r="C227" s="34" t="s">
        <v>693</v>
      </c>
      <c r="D227" s="34" t="s">
        <v>694</v>
      </c>
      <c r="E227" s="35" t="s">
        <v>35</v>
      </c>
      <c r="F227" s="36">
        <v>3</v>
      </c>
      <c r="G227" s="29"/>
      <c r="H227" s="36">
        <f t="shared" ref="H227:H232" si="14">ROUND(F227*G227,2)</f>
        <v>0</v>
      </c>
    </row>
    <row r="228" spans="1:8" ht="55.2" x14ac:dyDescent="0.3">
      <c r="A228" s="32">
        <f t="shared" si="12"/>
        <v>226</v>
      </c>
      <c r="B228" s="33" t="s">
        <v>497</v>
      </c>
      <c r="C228" s="34" t="s">
        <v>696</v>
      </c>
      <c r="D228" s="34" t="s">
        <v>697</v>
      </c>
      <c r="E228" s="35" t="s">
        <v>71</v>
      </c>
      <c r="F228" s="36">
        <v>9</v>
      </c>
      <c r="G228" s="29"/>
      <c r="H228" s="36">
        <f t="shared" si="14"/>
        <v>0</v>
      </c>
    </row>
    <row r="229" spans="1:8" ht="151.80000000000001" x14ac:dyDescent="0.3">
      <c r="A229" s="32">
        <f t="shared" si="12"/>
        <v>227</v>
      </c>
      <c r="B229" s="33" t="s">
        <v>2166</v>
      </c>
      <c r="C229" s="34" t="s">
        <v>698</v>
      </c>
      <c r="D229" s="34" t="s">
        <v>699</v>
      </c>
      <c r="E229" s="35" t="s">
        <v>71</v>
      </c>
      <c r="F229" s="36">
        <v>72.34</v>
      </c>
      <c r="G229" s="29"/>
      <c r="H229" s="36">
        <f t="shared" si="14"/>
        <v>0</v>
      </c>
    </row>
    <row r="230" spans="1:8" x14ac:dyDescent="0.3">
      <c r="A230" s="32">
        <f t="shared" si="12"/>
        <v>228</v>
      </c>
      <c r="B230" s="33" t="s">
        <v>2167</v>
      </c>
      <c r="C230" s="34" t="s">
        <v>700</v>
      </c>
      <c r="D230" s="34" t="s">
        <v>701</v>
      </c>
      <c r="E230" s="35" t="s">
        <v>29</v>
      </c>
      <c r="F230" s="36">
        <v>6</v>
      </c>
      <c r="G230" s="29"/>
      <c r="H230" s="36">
        <f t="shared" si="14"/>
        <v>0</v>
      </c>
    </row>
    <row r="231" spans="1:8" ht="27.6" x14ac:dyDescent="0.3">
      <c r="A231" s="32">
        <f t="shared" si="12"/>
        <v>229</v>
      </c>
      <c r="B231" s="33" t="s">
        <v>2168</v>
      </c>
      <c r="C231" s="34" t="s">
        <v>702</v>
      </c>
      <c r="D231" s="34"/>
      <c r="E231" s="35" t="s">
        <v>71</v>
      </c>
      <c r="F231" s="65">
        <v>72.34</v>
      </c>
      <c r="G231" s="29"/>
      <c r="H231" s="36">
        <f t="shared" si="14"/>
        <v>0</v>
      </c>
    </row>
    <row r="232" spans="1:8" ht="27.6" x14ac:dyDescent="0.3">
      <c r="A232" s="32">
        <f t="shared" si="12"/>
        <v>230</v>
      </c>
      <c r="B232" s="33" t="s">
        <v>2169</v>
      </c>
      <c r="C232" s="34" t="s">
        <v>703</v>
      </c>
      <c r="D232" s="34" t="s">
        <v>704</v>
      </c>
      <c r="E232" s="35" t="s">
        <v>22</v>
      </c>
      <c r="F232" s="36">
        <v>1</v>
      </c>
      <c r="G232" s="29"/>
      <c r="H232" s="36">
        <f t="shared" si="14"/>
        <v>0</v>
      </c>
    </row>
    <row r="233" spans="1:8" x14ac:dyDescent="0.3">
      <c r="A233" s="52">
        <f t="shared" si="12"/>
        <v>231</v>
      </c>
      <c r="B233" s="53"/>
      <c r="C233" s="54" t="s">
        <v>705</v>
      </c>
      <c r="D233" s="54"/>
      <c r="E233" s="55"/>
      <c r="F233" s="56"/>
      <c r="G233" s="56"/>
      <c r="H233" s="56">
        <f>ROUND(H234,2)</f>
        <v>0</v>
      </c>
    </row>
    <row r="234" spans="1:8" x14ac:dyDescent="0.3">
      <c r="A234" s="32">
        <f t="shared" si="12"/>
        <v>232</v>
      </c>
      <c r="B234" s="33" t="s">
        <v>501</v>
      </c>
      <c r="C234" s="34" t="s">
        <v>707</v>
      </c>
      <c r="D234" s="34"/>
      <c r="E234" s="35" t="s">
        <v>71</v>
      </c>
      <c r="F234" s="36">
        <v>3</v>
      </c>
      <c r="G234" s="29"/>
      <c r="H234" s="36">
        <f>ROUND(F234*G234,2)</f>
        <v>0</v>
      </c>
    </row>
    <row r="235" spans="1:8" x14ac:dyDescent="0.3">
      <c r="A235" s="52">
        <f t="shared" si="12"/>
        <v>233</v>
      </c>
      <c r="B235" s="53"/>
      <c r="C235" s="54" t="s">
        <v>708</v>
      </c>
      <c r="D235" s="54"/>
      <c r="E235" s="55"/>
      <c r="F235" s="56"/>
      <c r="G235" s="56"/>
      <c r="H235" s="56">
        <f>ROUND(H236+H237,2)</f>
        <v>0</v>
      </c>
    </row>
    <row r="236" spans="1:8" ht="27.6" x14ac:dyDescent="0.3">
      <c r="A236" s="32">
        <f t="shared" si="12"/>
        <v>234</v>
      </c>
      <c r="B236" s="33" t="s">
        <v>511</v>
      </c>
      <c r="C236" s="34" t="s">
        <v>709</v>
      </c>
      <c r="D236" s="34" t="s">
        <v>710</v>
      </c>
      <c r="E236" s="35" t="s">
        <v>68</v>
      </c>
      <c r="F236" s="36">
        <v>60</v>
      </c>
      <c r="G236" s="29"/>
      <c r="H236" s="36">
        <f>ROUND(F236*G236,2)</f>
        <v>0</v>
      </c>
    </row>
    <row r="237" spans="1:8" ht="27.6" x14ac:dyDescent="0.3">
      <c r="A237" s="32">
        <f t="shared" si="12"/>
        <v>235</v>
      </c>
      <c r="B237" s="33" t="s">
        <v>2170</v>
      </c>
      <c r="C237" s="34" t="s">
        <v>709</v>
      </c>
      <c r="D237" s="34" t="s">
        <v>711</v>
      </c>
      <c r="E237" s="35" t="s">
        <v>68</v>
      </c>
      <c r="F237" s="36">
        <v>140</v>
      </c>
      <c r="G237" s="29"/>
      <c r="H237" s="36">
        <f>ROUND(F237*G237,2)</f>
        <v>0</v>
      </c>
    </row>
    <row r="238" spans="1:8" x14ac:dyDescent="0.3">
      <c r="A238" s="52">
        <f t="shared" si="12"/>
        <v>236</v>
      </c>
      <c r="B238" s="53"/>
      <c r="C238" s="54" t="s">
        <v>712</v>
      </c>
      <c r="D238" s="54"/>
      <c r="E238" s="55"/>
      <c r="F238" s="56"/>
      <c r="G238" s="56"/>
      <c r="H238" s="56">
        <f>ROUND(H239,2)</f>
        <v>0</v>
      </c>
    </row>
    <row r="239" spans="1:8" x14ac:dyDescent="0.3">
      <c r="A239" s="32">
        <f t="shared" si="12"/>
        <v>237</v>
      </c>
      <c r="B239" s="33" t="s">
        <v>515</v>
      </c>
      <c r="C239" s="34" t="s">
        <v>714</v>
      </c>
      <c r="D239" s="34" t="s">
        <v>715</v>
      </c>
      <c r="E239" s="35" t="s">
        <v>35</v>
      </c>
      <c r="F239" s="36">
        <v>1</v>
      </c>
      <c r="G239" s="29"/>
      <c r="H239" s="36">
        <f t="shared" ref="H239:H252" si="15">ROUND(F239*G239,2)</f>
        <v>0</v>
      </c>
    </row>
    <row r="240" spans="1:8" x14ac:dyDescent="0.3">
      <c r="A240" s="52">
        <f t="shared" si="12"/>
        <v>238</v>
      </c>
      <c r="B240" s="53"/>
      <c r="C240" s="54" t="s">
        <v>716</v>
      </c>
      <c r="D240" s="54"/>
      <c r="E240" s="55"/>
      <c r="F240" s="56"/>
      <c r="G240" s="56"/>
      <c r="H240" s="56">
        <f>ROUND(SUM(H241:H252),2)</f>
        <v>0</v>
      </c>
    </row>
    <row r="241" spans="1:8" x14ac:dyDescent="0.3">
      <c r="A241" s="32">
        <f t="shared" si="12"/>
        <v>239</v>
      </c>
      <c r="B241" s="33" t="s">
        <v>528</v>
      </c>
      <c r="C241" s="34" t="s">
        <v>718</v>
      </c>
      <c r="D241" s="34" t="s">
        <v>719</v>
      </c>
      <c r="E241" s="35" t="s">
        <v>35</v>
      </c>
      <c r="F241" s="36">
        <v>2</v>
      </c>
      <c r="G241" s="29"/>
      <c r="H241" s="36">
        <f t="shared" si="15"/>
        <v>0</v>
      </c>
    </row>
    <row r="242" spans="1:8" ht="27.6" x14ac:dyDescent="0.3">
      <c r="A242" s="32">
        <f t="shared" si="12"/>
        <v>240</v>
      </c>
      <c r="B242" s="33" t="s">
        <v>529</v>
      </c>
      <c r="C242" s="34" t="s">
        <v>721</v>
      </c>
      <c r="D242" s="34"/>
      <c r="E242" s="35" t="s">
        <v>35</v>
      </c>
      <c r="F242" s="36">
        <v>5</v>
      </c>
      <c r="G242" s="29"/>
      <c r="H242" s="36">
        <f t="shared" si="15"/>
        <v>0</v>
      </c>
    </row>
    <row r="243" spans="1:8" x14ac:dyDescent="0.3">
      <c r="A243" s="32">
        <f t="shared" si="12"/>
        <v>241</v>
      </c>
      <c r="B243" s="33" t="s">
        <v>531</v>
      </c>
      <c r="C243" s="34" t="s">
        <v>722</v>
      </c>
      <c r="D243" s="34"/>
      <c r="E243" s="35" t="s">
        <v>71</v>
      </c>
      <c r="F243" s="36">
        <v>16</v>
      </c>
      <c r="G243" s="29"/>
      <c r="H243" s="36">
        <f t="shared" si="15"/>
        <v>0</v>
      </c>
    </row>
    <row r="244" spans="1:8" x14ac:dyDescent="0.3">
      <c r="A244" s="32">
        <f t="shared" si="12"/>
        <v>242</v>
      </c>
      <c r="B244" s="33" t="s">
        <v>533</v>
      </c>
      <c r="C244" s="34" t="s">
        <v>723</v>
      </c>
      <c r="D244" s="34" t="s">
        <v>719</v>
      </c>
      <c r="E244" s="35" t="s">
        <v>35</v>
      </c>
      <c r="F244" s="36">
        <v>1.8</v>
      </c>
      <c r="G244" s="29"/>
      <c r="H244" s="36">
        <f t="shared" si="15"/>
        <v>0</v>
      </c>
    </row>
    <row r="245" spans="1:8" x14ac:dyDescent="0.3">
      <c r="A245" s="32">
        <f t="shared" si="12"/>
        <v>243</v>
      </c>
      <c r="B245" s="33" t="s">
        <v>533</v>
      </c>
      <c r="C245" s="34" t="s">
        <v>724</v>
      </c>
      <c r="D245" s="34"/>
      <c r="E245" s="35" t="s">
        <v>35</v>
      </c>
      <c r="F245" s="36">
        <v>3.7</v>
      </c>
      <c r="G245" s="29"/>
      <c r="H245" s="36">
        <f t="shared" si="15"/>
        <v>0</v>
      </c>
    </row>
    <row r="246" spans="1:8" x14ac:dyDescent="0.3">
      <c r="A246" s="32">
        <f t="shared" si="12"/>
        <v>244</v>
      </c>
      <c r="B246" s="33" t="s">
        <v>2171</v>
      </c>
      <c r="C246" s="34" t="s">
        <v>725</v>
      </c>
      <c r="D246" s="34"/>
      <c r="E246" s="35" t="s">
        <v>29</v>
      </c>
      <c r="F246" s="36">
        <v>2</v>
      </c>
      <c r="G246" s="29"/>
      <c r="H246" s="36">
        <f t="shared" si="15"/>
        <v>0</v>
      </c>
    </row>
    <row r="247" spans="1:8" ht="27.6" x14ac:dyDescent="0.3">
      <c r="A247" s="32">
        <f t="shared" si="12"/>
        <v>245</v>
      </c>
      <c r="B247" s="33" t="s">
        <v>2172</v>
      </c>
      <c r="C247" s="34" t="s">
        <v>726</v>
      </c>
      <c r="D247" s="34" t="s">
        <v>727</v>
      </c>
      <c r="E247" s="35" t="s">
        <v>24</v>
      </c>
      <c r="F247" s="36">
        <v>10.5</v>
      </c>
      <c r="G247" s="29"/>
      <c r="H247" s="36">
        <f t="shared" si="15"/>
        <v>0</v>
      </c>
    </row>
    <row r="248" spans="1:8" ht="27.6" x14ac:dyDescent="0.3">
      <c r="A248" s="32">
        <f t="shared" si="12"/>
        <v>246</v>
      </c>
      <c r="B248" s="33" t="s">
        <v>2173</v>
      </c>
      <c r="C248" s="34" t="s">
        <v>726</v>
      </c>
      <c r="D248" s="34" t="s">
        <v>728</v>
      </c>
      <c r="E248" s="35" t="s">
        <v>24</v>
      </c>
      <c r="F248" s="36">
        <v>7.7</v>
      </c>
      <c r="G248" s="29"/>
      <c r="H248" s="36">
        <f t="shared" si="15"/>
        <v>0</v>
      </c>
    </row>
    <row r="249" spans="1:8" ht="27.6" x14ac:dyDescent="0.3">
      <c r="A249" s="32">
        <f t="shared" si="12"/>
        <v>247</v>
      </c>
      <c r="B249" s="33" t="s">
        <v>2174</v>
      </c>
      <c r="C249" s="34" t="s">
        <v>726</v>
      </c>
      <c r="D249" s="34" t="s">
        <v>729</v>
      </c>
      <c r="E249" s="35" t="s">
        <v>24</v>
      </c>
      <c r="F249" s="36">
        <v>3</v>
      </c>
      <c r="G249" s="29"/>
      <c r="H249" s="36">
        <f t="shared" si="15"/>
        <v>0</v>
      </c>
    </row>
    <row r="250" spans="1:8" ht="27.6" x14ac:dyDescent="0.3">
      <c r="A250" s="32">
        <f t="shared" si="12"/>
        <v>248</v>
      </c>
      <c r="B250" s="33" t="s">
        <v>2175</v>
      </c>
      <c r="C250" s="34" t="s">
        <v>726</v>
      </c>
      <c r="D250" s="34" t="s">
        <v>730</v>
      </c>
      <c r="E250" s="35" t="s">
        <v>24</v>
      </c>
      <c r="F250" s="36">
        <v>14.7</v>
      </c>
      <c r="G250" s="29"/>
      <c r="H250" s="36">
        <f t="shared" si="15"/>
        <v>0</v>
      </c>
    </row>
    <row r="251" spans="1:8" x14ac:dyDescent="0.3">
      <c r="A251" s="32">
        <f t="shared" si="12"/>
        <v>249</v>
      </c>
      <c r="B251" s="33" t="s">
        <v>2176</v>
      </c>
      <c r="C251" s="34" t="s">
        <v>731</v>
      </c>
      <c r="D251" s="34"/>
      <c r="E251" s="35" t="s">
        <v>29</v>
      </c>
      <c r="F251" s="36">
        <v>1</v>
      </c>
      <c r="G251" s="29"/>
      <c r="H251" s="36">
        <f t="shared" si="15"/>
        <v>0</v>
      </c>
    </row>
    <row r="252" spans="1:8" ht="27.6" x14ac:dyDescent="0.3">
      <c r="A252" s="32">
        <f t="shared" si="12"/>
        <v>250</v>
      </c>
      <c r="B252" s="33" t="s">
        <v>2177</v>
      </c>
      <c r="C252" s="34" t="s">
        <v>732</v>
      </c>
      <c r="D252" s="34"/>
      <c r="E252" s="35" t="s">
        <v>24</v>
      </c>
      <c r="F252" s="36">
        <v>4</v>
      </c>
      <c r="G252" s="29"/>
      <c r="H252" s="36">
        <f t="shared" si="15"/>
        <v>0</v>
      </c>
    </row>
    <row r="253" spans="1:8" ht="96.6" x14ac:dyDescent="0.3">
      <c r="A253" s="52">
        <f t="shared" si="12"/>
        <v>251</v>
      </c>
      <c r="B253" s="53"/>
      <c r="C253" s="54" t="s">
        <v>2144</v>
      </c>
      <c r="D253" s="54"/>
      <c r="E253" s="55"/>
      <c r="F253" s="56"/>
      <c r="G253" s="56"/>
      <c r="H253" s="56">
        <f>ROUND(SUM(H254:H258),2)</f>
        <v>0</v>
      </c>
    </row>
    <row r="254" spans="1:8" ht="317.39999999999998" x14ac:dyDescent="0.3">
      <c r="A254" s="32">
        <f t="shared" si="12"/>
        <v>252</v>
      </c>
      <c r="B254" s="33" t="s">
        <v>2178</v>
      </c>
      <c r="C254" s="34" t="s">
        <v>735</v>
      </c>
      <c r="D254" s="34" t="s">
        <v>736</v>
      </c>
      <c r="E254" s="35" t="s">
        <v>29</v>
      </c>
      <c r="F254" s="36">
        <v>1</v>
      </c>
      <c r="G254" s="29"/>
      <c r="H254" s="36">
        <f>ROUND(F254*G254,2)</f>
        <v>0</v>
      </c>
    </row>
    <row r="255" spans="1:8" ht="138" x14ac:dyDescent="0.3">
      <c r="A255" s="32">
        <f t="shared" si="12"/>
        <v>253</v>
      </c>
      <c r="B255" s="33" t="s">
        <v>2179</v>
      </c>
      <c r="C255" s="34" t="s">
        <v>738</v>
      </c>
      <c r="D255" s="34" t="s">
        <v>739</v>
      </c>
      <c r="E255" s="35" t="s">
        <v>29</v>
      </c>
      <c r="F255" s="36">
        <v>1</v>
      </c>
      <c r="G255" s="29"/>
      <c r="H255" s="36">
        <f>ROUND(F255*G255,2)</f>
        <v>0</v>
      </c>
    </row>
    <row r="256" spans="1:8" ht="96.6" x14ac:dyDescent="0.3">
      <c r="A256" s="32">
        <f t="shared" si="12"/>
        <v>254</v>
      </c>
      <c r="B256" s="33" t="s">
        <v>2180</v>
      </c>
      <c r="C256" s="34" t="s">
        <v>741</v>
      </c>
      <c r="D256" s="34" t="s">
        <v>742</v>
      </c>
      <c r="E256" s="35" t="s">
        <v>29</v>
      </c>
      <c r="F256" s="36">
        <v>4</v>
      </c>
      <c r="G256" s="29"/>
      <c r="H256" s="36">
        <f>ROUND(F256*G256,2)</f>
        <v>0</v>
      </c>
    </row>
    <row r="257" spans="1:8" ht="69" x14ac:dyDescent="0.3">
      <c r="A257" s="32">
        <f t="shared" si="12"/>
        <v>255</v>
      </c>
      <c r="B257" s="33" t="s">
        <v>2181</v>
      </c>
      <c r="C257" s="34" t="s">
        <v>744</v>
      </c>
      <c r="D257" s="34" t="s">
        <v>745</v>
      </c>
      <c r="E257" s="35" t="s">
        <v>29</v>
      </c>
      <c r="F257" s="36">
        <v>3</v>
      </c>
      <c r="G257" s="29"/>
      <c r="H257" s="36">
        <f>ROUND(F257*G257,2)</f>
        <v>0</v>
      </c>
    </row>
    <row r="258" spans="1:8" ht="27.6" x14ac:dyDescent="0.3">
      <c r="A258" s="32">
        <f t="shared" si="12"/>
        <v>256</v>
      </c>
      <c r="B258" s="33" t="s">
        <v>2182</v>
      </c>
      <c r="C258" s="34" t="s">
        <v>747</v>
      </c>
      <c r="D258" s="34"/>
      <c r="E258" s="35" t="s">
        <v>68</v>
      </c>
      <c r="F258" s="36">
        <v>400</v>
      </c>
      <c r="G258" s="29"/>
      <c r="H258" s="36">
        <f>ROUND(F258*G258,2)</f>
        <v>0</v>
      </c>
    </row>
    <row r="259" spans="1:8" ht="69" x14ac:dyDescent="0.3">
      <c r="A259" s="52">
        <f t="shared" si="12"/>
        <v>257</v>
      </c>
      <c r="B259" s="53"/>
      <c r="C259" s="54" t="s">
        <v>2145</v>
      </c>
      <c r="D259" s="54"/>
      <c r="E259" s="55"/>
      <c r="F259" s="56"/>
      <c r="G259" s="56"/>
      <c r="H259" s="56">
        <f>ROUND(SUM(H260:H261),2)</f>
        <v>0</v>
      </c>
    </row>
    <row r="260" spans="1:8" ht="165.6" x14ac:dyDescent="0.3">
      <c r="A260" s="32">
        <f t="shared" si="12"/>
        <v>258</v>
      </c>
      <c r="B260" s="33" t="s">
        <v>2183</v>
      </c>
      <c r="C260" s="34" t="s">
        <v>749</v>
      </c>
      <c r="D260" s="34" t="s">
        <v>750</v>
      </c>
      <c r="E260" s="35" t="s">
        <v>29</v>
      </c>
      <c r="F260" s="36">
        <v>1</v>
      </c>
      <c r="G260" s="29"/>
      <c r="H260" s="36">
        <f>ROUND(F260*G260,2)</f>
        <v>0</v>
      </c>
    </row>
    <row r="261" spans="1:8" ht="193.2" x14ac:dyDescent="0.3">
      <c r="A261" s="32">
        <f t="shared" ref="A261:A324" si="16">A260+1</f>
        <v>259</v>
      </c>
      <c r="B261" s="33" t="s">
        <v>2184</v>
      </c>
      <c r="C261" s="34" t="s">
        <v>752</v>
      </c>
      <c r="D261" s="34" t="s">
        <v>753</v>
      </c>
      <c r="E261" s="35" t="s">
        <v>29</v>
      </c>
      <c r="F261" s="36">
        <v>1</v>
      </c>
      <c r="G261" s="29"/>
      <c r="H261" s="36">
        <f>ROUND(F261*G261,2)</f>
        <v>0</v>
      </c>
    </row>
    <row r="262" spans="1:8" ht="55.2" x14ac:dyDescent="0.3">
      <c r="A262" s="52">
        <f t="shared" si="16"/>
        <v>260</v>
      </c>
      <c r="B262" s="53"/>
      <c r="C262" s="54" t="s">
        <v>2146</v>
      </c>
      <c r="D262" s="54"/>
      <c r="E262" s="55"/>
      <c r="F262" s="56"/>
      <c r="G262" s="56"/>
      <c r="H262" s="56">
        <f>ROUND(SUM(H263:H265),2)</f>
        <v>0</v>
      </c>
    </row>
    <row r="263" spans="1:8" ht="193.2" x14ac:dyDescent="0.3">
      <c r="A263" s="32">
        <f t="shared" si="16"/>
        <v>261</v>
      </c>
      <c r="B263" s="33" t="s">
        <v>2185</v>
      </c>
      <c r="C263" s="34" t="s">
        <v>755</v>
      </c>
      <c r="D263" s="34" t="s">
        <v>756</v>
      </c>
      <c r="E263" s="35" t="s">
        <v>29</v>
      </c>
      <c r="F263" s="36">
        <v>3</v>
      </c>
      <c r="G263" s="29"/>
      <c r="H263" s="36">
        <f>ROUND(F263*G263,2)</f>
        <v>0</v>
      </c>
    </row>
    <row r="264" spans="1:8" ht="193.2" x14ac:dyDescent="0.3">
      <c r="A264" s="32">
        <f t="shared" si="16"/>
        <v>262</v>
      </c>
      <c r="B264" s="33" t="s">
        <v>2186</v>
      </c>
      <c r="C264" s="34" t="s">
        <v>758</v>
      </c>
      <c r="D264" s="34" t="s">
        <v>759</v>
      </c>
      <c r="E264" s="35" t="s">
        <v>29</v>
      </c>
      <c r="F264" s="36">
        <v>1</v>
      </c>
      <c r="G264" s="29"/>
      <c r="H264" s="36">
        <f>ROUND(F264*G264,2)</f>
        <v>0</v>
      </c>
    </row>
    <row r="265" spans="1:8" ht="55.2" x14ac:dyDescent="0.3">
      <c r="A265" s="32">
        <f t="shared" si="16"/>
        <v>263</v>
      </c>
      <c r="B265" s="33" t="s">
        <v>2187</v>
      </c>
      <c r="C265" s="34" t="s">
        <v>760</v>
      </c>
      <c r="D265" s="34"/>
      <c r="E265" s="35" t="s">
        <v>29</v>
      </c>
      <c r="F265" s="36">
        <v>1</v>
      </c>
      <c r="G265" s="29"/>
      <c r="H265" s="36">
        <f>ROUND(F265*G265,2)</f>
        <v>0</v>
      </c>
    </row>
    <row r="266" spans="1:8" ht="27.6" x14ac:dyDescent="0.3">
      <c r="A266" s="52">
        <f t="shared" si="16"/>
        <v>264</v>
      </c>
      <c r="B266" s="53"/>
      <c r="C266" s="54" t="s">
        <v>2147</v>
      </c>
      <c r="D266" s="54"/>
      <c r="E266" s="55"/>
      <c r="F266" s="56"/>
      <c r="G266" s="56"/>
      <c r="H266" s="56">
        <f>ROUND(SUM(H267:H269),2)</f>
        <v>0</v>
      </c>
    </row>
    <row r="267" spans="1:8" ht="41.4" x14ac:dyDescent="0.3">
      <c r="A267" s="32">
        <f t="shared" si="16"/>
        <v>265</v>
      </c>
      <c r="B267" s="33" t="s">
        <v>2188</v>
      </c>
      <c r="C267" s="34" t="s">
        <v>761</v>
      </c>
      <c r="D267" s="34" t="s">
        <v>762</v>
      </c>
      <c r="E267" s="35" t="s">
        <v>71</v>
      </c>
      <c r="F267" s="36">
        <v>132</v>
      </c>
      <c r="G267" s="29"/>
      <c r="H267" s="36">
        <f>ROUND(F267*G267,2)</f>
        <v>0</v>
      </c>
    </row>
    <row r="268" spans="1:8" ht="27.6" x14ac:dyDescent="0.3">
      <c r="A268" s="32">
        <f t="shared" si="16"/>
        <v>266</v>
      </c>
      <c r="B268" s="33" t="s">
        <v>2190</v>
      </c>
      <c r="C268" s="34" t="s">
        <v>763</v>
      </c>
      <c r="D268" s="34"/>
      <c r="E268" s="35" t="s">
        <v>71</v>
      </c>
      <c r="F268" s="36">
        <v>68.98</v>
      </c>
      <c r="G268" s="29"/>
      <c r="H268" s="36">
        <f>ROUND(F268*G268,2)</f>
        <v>0</v>
      </c>
    </row>
    <row r="269" spans="1:8" ht="27.6" x14ac:dyDescent="0.3">
      <c r="A269" s="32">
        <f t="shared" si="16"/>
        <v>267</v>
      </c>
      <c r="B269" s="33" t="s">
        <v>2191</v>
      </c>
      <c r="C269" s="34" t="s">
        <v>764</v>
      </c>
      <c r="D269" s="34"/>
      <c r="E269" s="35" t="s">
        <v>24</v>
      </c>
      <c r="F269" s="36">
        <v>44.5</v>
      </c>
      <c r="G269" s="29"/>
      <c r="H269" s="36">
        <f>ROUND(F269*G269,2)</f>
        <v>0</v>
      </c>
    </row>
    <row r="270" spans="1:8" x14ac:dyDescent="0.3">
      <c r="A270" s="52">
        <f t="shared" si="16"/>
        <v>268</v>
      </c>
      <c r="B270" s="53"/>
      <c r="C270" s="54" t="s">
        <v>2148</v>
      </c>
      <c r="D270" s="54"/>
      <c r="E270" s="55"/>
      <c r="F270" s="56"/>
      <c r="G270" s="56"/>
      <c r="H270" s="56">
        <f>ROUND(SUM(H271:H273),2)</f>
        <v>0</v>
      </c>
    </row>
    <row r="271" spans="1:8" ht="41.4" x14ac:dyDescent="0.3">
      <c r="A271" s="32">
        <f t="shared" si="16"/>
        <v>269</v>
      </c>
      <c r="B271" s="33" t="s">
        <v>2192</v>
      </c>
      <c r="C271" s="34" t="s">
        <v>765</v>
      </c>
      <c r="D271" s="34" t="s">
        <v>766</v>
      </c>
      <c r="E271" s="35" t="s">
        <v>71</v>
      </c>
      <c r="F271" s="36">
        <v>80</v>
      </c>
      <c r="G271" s="29"/>
      <c r="H271" s="36">
        <f>ROUND(F271*G271,2)</f>
        <v>0</v>
      </c>
    </row>
    <row r="272" spans="1:8" ht="69" x14ac:dyDescent="0.3">
      <c r="A272" s="32">
        <f t="shared" si="16"/>
        <v>270</v>
      </c>
      <c r="B272" s="33" t="s">
        <v>2189</v>
      </c>
      <c r="C272" s="34" t="s">
        <v>767</v>
      </c>
      <c r="D272" s="34" t="s">
        <v>768</v>
      </c>
      <c r="E272" s="35" t="s">
        <v>71</v>
      </c>
      <c r="F272" s="36">
        <v>6.19</v>
      </c>
      <c r="G272" s="29"/>
      <c r="H272" s="36">
        <f>ROUND(F272*G272,2)</f>
        <v>0</v>
      </c>
    </row>
    <row r="273" spans="1:8" ht="124.2" x14ac:dyDescent="0.3">
      <c r="A273" s="32">
        <f t="shared" si="16"/>
        <v>271</v>
      </c>
      <c r="B273" s="33" t="s">
        <v>2193</v>
      </c>
      <c r="C273" s="34" t="s">
        <v>769</v>
      </c>
      <c r="D273" s="34" t="s">
        <v>770</v>
      </c>
      <c r="E273" s="35" t="s">
        <v>71</v>
      </c>
      <c r="F273" s="36">
        <v>66.150000000000006</v>
      </c>
      <c r="G273" s="29"/>
      <c r="H273" s="36">
        <f>ROUND(F273*G273,2)</f>
        <v>0</v>
      </c>
    </row>
    <row r="274" spans="1:8" ht="27.6" x14ac:dyDescent="0.3">
      <c r="A274" s="52">
        <f t="shared" si="16"/>
        <v>272</v>
      </c>
      <c r="B274" s="53"/>
      <c r="C274" s="54" t="s">
        <v>2149</v>
      </c>
      <c r="D274" s="54"/>
      <c r="E274" s="55"/>
      <c r="F274" s="56"/>
      <c r="G274" s="56"/>
      <c r="H274" s="56">
        <f>ROUND(H275,2)</f>
        <v>0</v>
      </c>
    </row>
    <row r="275" spans="1:8" ht="27.6" x14ac:dyDescent="0.3">
      <c r="A275" s="48">
        <f t="shared" si="16"/>
        <v>273</v>
      </c>
      <c r="B275" s="33" t="s">
        <v>2194</v>
      </c>
      <c r="C275" s="34" t="s">
        <v>1913</v>
      </c>
      <c r="D275" s="34"/>
      <c r="E275" s="35" t="s">
        <v>71</v>
      </c>
      <c r="F275" s="36">
        <v>170</v>
      </c>
      <c r="G275" s="29"/>
      <c r="H275" s="36">
        <f>ROUND(F275*G275,2)</f>
        <v>0</v>
      </c>
    </row>
    <row r="276" spans="1:8" x14ac:dyDescent="0.3">
      <c r="A276" s="45">
        <f t="shared" si="16"/>
        <v>274</v>
      </c>
      <c r="B276" s="46"/>
      <c r="C276" s="23" t="s">
        <v>9</v>
      </c>
      <c r="D276" s="23"/>
      <c r="E276" s="49"/>
      <c r="F276" s="50"/>
      <c r="G276" s="50"/>
      <c r="H276" s="47">
        <f>ROUND(H277+H282+H285+H293+H296+H302+H305+H311+H322+H328,2)</f>
        <v>0</v>
      </c>
    </row>
    <row r="277" spans="1:8" x14ac:dyDescent="0.3">
      <c r="A277" s="44">
        <f t="shared" si="16"/>
        <v>275</v>
      </c>
      <c r="B277" s="37"/>
      <c r="C277" s="38" t="s">
        <v>670</v>
      </c>
      <c r="D277" s="38"/>
      <c r="E277" s="40"/>
      <c r="F277" s="38"/>
      <c r="G277" s="38"/>
      <c r="H277" s="41">
        <f>ROUND(SUM(H278:H281),2)</f>
        <v>0</v>
      </c>
    </row>
    <row r="278" spans="1:8" ht="15.6" x14ac:dyDescent="0.3">
      <c r="A278" s="32">
        <f t="shared" si="16"/>
        <v>276</v>
      </c>
      <c r="B278" s="33" t="s">
        <v>475</v>
      </c>
      <c r="C278" s="34" t="s">
        <v>671</v>
      </c>
      <c r="D278" s="34"/>
      <c r="E278" s="35" t="s">
        <v>29</v>
      </c>
      <c r="F278" s="36">
        <v>1</v>
      </c>
      <c r="G278" s="29"/>
      <c r="H278" s="36">
        <f>ROUND(F278*G278,2)</f>
        <v>0</v>
      </c>
    </row>
    <row r="279" spans="1:8" ht="69" x14ac:dyDescent="0.3">
      <c r="A279" s="32">
        <f t="shared" si="16"/>
        <v>277</v>
      </c>
      <c r="B279" s="33" t="s">
        <v>476</v>
      </c>
      <c r="C279" s="34" t="s">
        <v>772</v>
      </c>
      <c r="D279" s="34" t="s">
        <v>773</v>
      </c>
      <c r="E279" s="35" t="s">
        <v>71</v>
      </c>
      <c r="F279" s="36">
        <v>30</v>
      </c>
      <c r="G279" s="29"/>
      <c r="H279" s="36">
        <f>ROUND(F279*G279,2)</f>
        <v>0</v>
      </c>
    </row>
    <row r="280" spans="1:8" ht="27.6" x14ac:dyDescent="0.3">
      <c r="A280" s="32">
        <f t="shared" si="16"/>
        <v>278</v>
      </c>
      <c r="B280" s="33" t="s">
        <v>477</v>
      </c>
      <c r="C280" s="34" t="s">
        <v>774</v>
      </c>
      <c r="D280" s="34" t="s">
        <v>1483</v>
      </c>
      <c r="E280" s="35" t="s">
        <v>71</v>
      </c>
      <c r="F280" s="36">
        <v>311.39999999999998</v>
      </c>
      <c r="G280" s="29"/>
      <c r="H280" s="36">
        <f>ROUND(F280*G280,2)</f>
        <v>0</v>
      </c>
    </row>
    <row r="281" spans="1:8" x14ac:dyDescent="0.3">
      <c r="A281" s="32">
        <f t="shared" si="16"/>
        <v>279</v>
      </c>
      <c r="B281" s="33" t="s">
        <v>676</v>
      </c>
      <c r="C281" s="34" t="s">
        <v>775</v>
      </c>
      <c r="D281" s="34"/>
      <c r="E281" s="35" t="s">
        <v>22</v>
      </c>
      <c r="F281" s="36">
        <v>1</v>
      </c>
      <c r="G281" s="29"/>
      <c r="H281" s="36">
        <f>ROUND(F281*G281,2)</f>
        <v>0</v>
      </c>
    </row>
    <row r="282" spans="1:8" ht="41.4" x14ac:dyDescent="0.3">
      <c r="A282" s="44">
        <f t="shared" si="16"/>
        <v>280</v>
      </c>
      <c r="B282" s="37"/>
      <c r="C282" s="38" t="s">
        <v>1915</v>
      </c>
      <c r="D282" s="39"/>
      <c r="E282" s="40"/>
      <c r="F282" s="38"/>
      <c r="G282" s="38"/>
      <c r="H282" s="41">
        <f>ROUND(SUM(H283:H284),2)</f>
        <v>0</v>
      </c>
    </row>
    <row r="283" spans="1:8" x14ac:dyDescent="0.3">
      <c r="A283" s="32">
        <f t="shared" si="16"/>
        <v>281</v>
      </c>
      <c r="B283" s="33" t="s">
        <v>692</v>
      </c>
      <c r="C283" s="34" t="s">
        <v>776</v>
      </c>
      <c r="D283" s="34"/>
      <c r="E283" s="35" t="s">
        <v>24</v>
      </c>
      <c r="F283" s="36">
        <v>30</v>
      </c>
      <c r="G283" s="29"/>
      <c r="H283" s="36">
        <f>ROUND(F283*G283,2)</f>
        <v>0</v>
      </c>
    </row>
    <row r="284" spans="1:8" ht="27.6" x14ac:dyDescent="0.3">
      <c r="A284" s="32">
        <f t="shared" si="16"/>
        <v>282</v>
      </c>
      <c r="B284" s="33" t="s">
        <v>695</v>
      </c>
      <c r="C284" s="34" t="s">
        <v>777</v>
      </c>
      <c r="D284" s="34"/>
      <c r="E284" s="35" t="s">
        <v>29</v>
      </c>
      <c r="F284" s="36">
        <v>2</v>
      </c>
      <c r="G284" s="29"/>
      <c r="H284" s="36">
        <f>ROUND(F284*G284,2)</f>
        <v>0</v>
      </c>
    </row>
    <row r="285" spans="1:8" ht="82.8" x14ac:dyDescent="0.3">
      <c r="A285" s="44">
        <f t="shared" si="16"/>
        <v>283</v>
      </c>
      <c r="B285" s="37"/>
      <c r="C285" s="38" t="s">
        <v>1908</v>
      </c>
      <c r="D285" s="39"/>
      <c r="E285" s="40"/>
      <c r="F285" s="38"/>
      <c r="G285" s="38"/>
      <c r="H285" s="41">
        <f>ROUND(SUM(H286:H292),2)</f>
        <v>0</v>
      </c>
    </row>
    <row r="286" spans="1:8" ht="41.4" x14ac:dyDescent="0.3">
      <c r="A286" s="32">
        <f t="shared" si="16"/>
        <v>284</v>
      </c>
      <c r="B286" s="33" t="s">
        <v>706</v>
      </c>
      <c r="C286" s="34" t="s">
        <v>778</v>
      </c>
      <c r="D286" s="34" t="s">
        <v>779</v>
      </c>
      <c r="E286" s="35" t="s">
        <v>24</v>
      </c>
      <c r="F286" s="36">
        <v>28.5</v>
      </c>
      <c r="G286" s="29"/>
      <c r="H286" s="36">
        <f t="shared" ref="H286:H301" si="17">ROUND(F286*G286,2)</f>
        <v>0</v>
      </c>
    </row>
    <row r="287" spans="1:8" ht="110.4" x14ac:dyDescent="0.3">
      <c r="A287" s="32">
        <f t="shared" si="16"/>
        <v>285</v>
      </c>
      <c r="B287" s="33" t="s">
        <v>771</v>
      </c>
      <c r="C287" s="34" t="s">
        <v>780</v>
      </c>
      <c r="D287" s="34" t="s">
        <v>781</v>
      </c>
      <c r="E287" s="35" t="s">
        <v>35</v>
      </c>
      <c r="F287" s="36">
        <v>13.5</v>
      </c>
      <c r="G287" s="29"/>
      <c r="H287" s="36">
        <f t="shared" si="17"/>
        <v>0</v>
      </c>
    </row>
    <row r="288" spans="1:8" ht="27.6" x14ac:dyDescent="0.3">
      <c r="A288" s="32">
        <f t="shared" si="16"/>
        <v>286</v>
      </c>
      <c r="B288" s="33" t="s">
        <v>782</v>
      </c>
      <c r="C288" s="34" t="s">
        <v>783</v>
      </c>
      <c r="D288" s="34" t="s">
        <v>784</v>
      </c>
      <c r="E288" s="35" t="s">
        <v>35</v>
      </c>
      <c r="F288" s="36">
        <v>60</v>
      </c>
      <c r="G288" s="29"/>
      <c r="H288" s="36">
        <f>ROUND(F288*G288,2)</f>
        <v>0</v>
      </c>
    </row>
    <row r="289" spans="1:8" x14ac:dyDescent="0.3">
      <c r="A289" s="32">
        <f t="shared" si="16"/>
        <v>287</v>
      </c>
      <c r="B289" s="33" t="s">
        <v>785</v>
      </c>
      <c r="C289" s="34" t="s">
        <v>786</v>
      </c>
      <c r="D289" s="34"/>
      <c r="E289" s="35" t="s">
        <v>35</v>
      </c>
      <c r="F289" s="36">
        <v>24</v>
      </c>
      <c r="G289" s="29"/>
      <c r="H289" s="36">
        <f>ROUND(F289*G289,2)</f>
        <v>0</v>
      </c>
    </row>
    <row r="290" spans="1:8" x14ac:dyDescent="0.3">
      <c r="A290" s="32">
        <f t="shared" si="16"/>
        <v>288</v>
      </c>
      <c r="B290" s="33" t="s">
        <v>787</v>
      </c>
      <c r="C290" s="34" t="s">
        <v>788</v>
      </c>
      <c r="D290" s="34" t="s">
        <v>789</v>
      </c>
      <c r="E290" s="35" t="s">
        <v>71</v>
      </c>
      <c r="F290" s="36">
        <v>210</v>
      </c>
      <c r="G290" s="29"/>
      <c r="H290" s="36">
        <f t="shared" si="17"/>
        <v>0</v>
      </c>
    </row>
    <row r="291" spans="1:8" x14ac:dyDescent="0.3">
      <c r="A291" s="32">
        <f t="shared" si="16"/>
        <v>289</v>
      </c>
      <c r="B291" s="33" t="s">
        <v>790</v>
      </c>
      <c r="C291" s="34" t="s">
        <v>791</v>
      </c>
      <c r="D291" s="34"/>
      <c r="E291" s="35" t="s">
        <v>24</v>
      </c>
      <c r="F291" s="36">
        <v>171</v>
      </c>
      <c r="G291" s="29"/>
      <c r="H291" s="36">
        <f t="shared" si="17"/>
        <v>0</v>
      </c>
    </row>
    <row r="292" spans="1:8" ht="27.6" x14ac:dyDescent="0.3">
      <c r="A292" s="32">
        <f t="shared" si="16"/>
        <v>290</v>
      </c>
      <c r="B292" s="33" t="s">
        <v>792</v>
      </c>
      <c r="C292" s="34" t="s">
        <v>490</v>
      </c>
      <c r="D292" s="34" t="s">
        <v>491</v>
      </c>
      <c r="E292" s="35" t="s">
        <v>35</v>
      </c>
      <c r="F292" s="36">
        <v>120</v>
      </c>
      <c r="G292" s="29"/>
      <c r="H292" s="36">
        <f t="shared" si="17"/>
        <v>0</v>
      </c>
    </row>
    <row r="293" spans="1:8" ht="41.4" x14ac:dyDescent="0.3">
      <c r="A293" s="44">
        <f t="shared" si="16"/>
        <v>291</v>
      </c>
      <c r="B293" s="37"/>
      <c r="C293" s="38" t="s">
        <v>1916</v>
      </c>
      <c r="D293" s="39"/>
      <c r="E293" s="40"/>
      <c r="F293" s="38"/>
      <c r="G293" s="38"/>
      <c r="H293" s="41">
        <f>ROUND(SUM(H294:H295),2)</f>
        <v>0</v>
      </c>
    </row>
    <row r="294" spans="1:8" ht="110.4" x14ac:dyDescent="0.3">
      <c r="A294" s="32">
        <f t="shared" si="16"/>
        <v>292</v>
      </c>
      <c r="B294" s="33" t="s">
        <v>668</v>
      </c>
      <c r="C294" s="34" t="s">
        <v>794</v>
      </c>
      <c r="D294" s="34" t="s">
        <v>795</v>
      </c>
      <c r="E294" s="35" t="s">
        <v>35</v>
      </c>
      <c r="F294" s="36">
        <v>1100</v>
      </c>
      <c r="G294" s="29"/>
      <c r="H294" s="36">
        <f t="shared" si="17"/>
        <v>0</v>
      </c>
    </row>
    <row r="295" spans="1:8" ht="27.6" x14ac:dyDescent="0.3">
      <c r="A295" s="32">
        <f t="shared" si="16"/>
        <v>293</v>
      </c>
      <c r="B295" s="33" t="s">
        <v>669</v>
      </c>
      <c r="C295" s="34" t="s">
        <v>794</v>
      </c>
      <c r="D295" s="34" t="s">
        <v>796</v>
      </c>
      <c r="E295" s="35" t="s">
        <v>35</v>
      </c>
      <c r="F295" s="36">
        <v>280</v>
      </c>
      <c r="G295" s="29"/>
      <c r="H295" s="36">
        <f t="shared" si="17"/>
        <v>0</v>
      </c>
    </row>
    <row r="296" spans="1:8" x14ac:dyDescent="0.3">
      <c r="A296" s="44">
        <f t="shared" si="16"/>
        <v>294</v>
      </c>
      <c r="B296" s="37"/>
      <c r="C296" s="38" t="s">
        <v>797</v>
      </c>
      <c r="D296" s="39"/>
      <c r="E296" s="40"/>
      <c r="F296" s="38"/>
      <c r="G296" s="38"/>
      <c r="H296" s="41">
        <f>ROUND(SUM(H297:H301),2)</f>
        <v>0</v>
      </c>
    </row>
    <row r="297" spans="1:8" ht="41.4" x14ac:dyDescent="0.3">
      <c r="A297" s="32">
        <f t="shared" si="16"/>
        <v>295</v>
      </c>
      <c r="B297" s="33" t="s">
        <v>713</v>
      </c>
      <c r="C297" s="34" t="s">
        <v>798</v>
      </c>
      <c r="D297" s="34" t="s">
        <v>799</v>
      </c>
      <c r="E297" s="35" t="s">
        <v>71</v>
      </c>
      <c r="F297" s="36">
        <v>55</v>
      </c>
      <c r="G297" s="29"/>
      <c r="H297" s="36">
        <f t="shared" si="17"/>
        <v>0</v>
      </c>
    </row>
    <row r="298" spans="1:8" ht="27.6" x14ac:dyDescent="0.3">
      <c r="A298" s="32">
        <f t="shared" si="16"/>
        <v>296</v>
      </c>
      <c r="B298" s="33" t="s">
        <v>800</v>
      </c>
      <c r="C298" s="34" t="s">
        <v>801</v>
      </c>
      <c r="D298" s="34" t="s">
        <v>802</v>
      </c>
      <c r="E298" s="35" t="s">
        <v>71</v>
      </c>
      <c r="F298" s="36">
        <v>50</v>
      </c>
      <c r="G298" s="29"/>
      <c r="H298" s="36">
        <f t="shared" si="17"/>
        <v>0</v>
      </c>
    </row>
    <row r="299" spans="1:8" ht="27.6" x14ac:dyDescent="0.3">
      <c r="A299" s="32">
        <f t="shared" si="16"/>
        <v>297</v>
      </c>
      <c r="B299" s="33" t="s">
        <v>803</v>
      </c>
      <c r="C299" s="34" t="s">
        <v>804</v>
      </c>
      <c r="D299" s="34" t="s">
        <v>805</v>
      </c>
      <c r="E299" s="35" t="s">
        <v>71</v>
      </c>
      <c r="F299" s="36">
        <v>26</v>
      </c>
      <c r="G299" s="29"/>
      <c r="H299" s="36">
        <f t="shared" si="17"/>
        <v>0</v>
      </c>
    </row>
    <row r="300" spans="1:8" ht="27.6" x14ac:dyDescent="0.3">
      <c r="A300" s="32">
        <f t="shared" si="16"/>
        <v>298</v>
      </c>
      <c r="B300" s="33" t="s">
        <v>806</v>
      </c>
      <c r="C300" s="34" t="s">
        <v>807</v>
      </c>
      <c r="D300" s="34"/>
      <c r="E300" s="35" t="s">
        <v>71</v>
      </c>
      <c r="F300" s="36">
        <v>189</v>
      </c>
      <c r="G300" s="29"/>
      <c r="H300" s="36">
        <f t="shared" si="17"/>
        <v>0</v>
      </c>
    </row>
    <row r="301" spans="1:8" ht="41.4" x14ac:dyDescent="0.3">
      <c r="A301" s="32">
        <f t="shared" si="16"/>
        <v>299</v>
      </c>
      <c r="B301" s="33" t="s">
        <v>522</v>
      </c>
      <c r="C301" s="34" t="s">
        <v>808</v>
      </c>
      <c r="D301" s="34" t="s">
        <v>809</v>
      </c>
      <c r="E301" s="35" t="s">
        <v>71</v>
      </c>
      <c r="F301" s="36">
        <v>652</v>
      </c>
      <c r="G301" s="29"/>
      <c r="H301" s="36">
        <f t="shared" si="17"/>
        <v>0</v>
      </c>
    </row>
    <row r="302" spans="1:8" x14ac:dyDescent="0.3">
      <c r="A302" s="44">
        <f t="shared" si="16"/>
        <v>300</v>
      </c>
      <c r="B302" s="37"/>
      <c r="C302" s="38" t="s">
        <v>810</v>
      </c>
      <c r="D302" s="39"/>
      <c r="E302" s="40"/>
      <c r="F302" s="38"/>
      <c r="G302" s="38"/>
      <c r="H302" s="41">
        <f>ROUND(H303+H304,2)</f>
        <v>0</v>
      </c>
    </row>
    <row r="303" spans="1:8" ht="27.6" x14ac:dyDescent="0.3">
      <c r="A303" s="32">
        <f t="shared" si="16"/>
        <v>301</v>
      </c>
      <c r="B303" s="33" t="s">
        <v>717</v>
      </c>
      <c r="C303" s="34" t="s">
        <v>709</v>
      </c>
      <c r="D303" s="34" t="s">
        <v>710</v>
      </c>
      <c r="E303" s="35" t="s">
        <v>68</v>
      </c>
      <c r="F303" s="36">
        <v>1302</v>
      </c>
      <c r="G303" s="29"/>
      <c r="H303" s="36">
        <f>ROUND(F303*G303,2)</f>
        <v>0</v>
      </c>
    </row>
    <row r="304" spans="1:8" ht="27.6" x14ac:dyDescent="0.3">
      <c r="A304" s="32">
        <f t="shared" si="16"/>
        <v>302</v>
      </c>
      <c r="B304" s="33" t="s">
        <v>720</v>
      </c>
      <c r="C304" s="34" t="s">
        <v>709</v>
      </c>
      <c r="D304" s="34" t="s">
        <v>711</v>
      </c>
      <c r="E304" s="35" t="s">
        <v>68</v>
      </c>
      <c r="F304" s="36">
        <v>34484</v>
      </c>
      <c r="G304" s="29"/>
      <c r="H304" s="36">
        <f>ROUND(F304*G304,2)</f>
        <v>0</v>
      </c>
    </row>
    <row r="305" spans="1:8" x14ac:dyDescent="0.3">
      <c r="A305" s="44">
        <f t="shared" si="16"/>
        <v>303</v>
      </c>
      <c r="B305" s="37"/>
      <c r="C305" s="38" t="s">
        <v>811</v>
      </c>
      <c r="D305" s="39"/>
      <c r="E305" s="40"/>
      <c r="F305" s="38"/>
      <c r="G305" s="38"/>
      <c r="H305" s="41">
        <f>ROUND(SUM(H306:H310),2)</f>
        <v>0</v>
      </c>
    </row>
    <row r="306" spans="1:8" x14ac:dyDescent="0.3">
      <c r="A306" s="32">
        <f t="shared" si="16"/>
        <v>304</v>
      </c>
      <c r="B306" s="33" t="s">
        <v>733</v>
      </c>
      <c r="C306" s="34" t="s">
        <v>812</v>
      </c>
      <c r="D306" s="34"/>
      <c r="E306" s="35" t="s">
        <v>35</v>
      </c>
      <c r="F306" s="36">
        <v>36.5</v>
      </c>
      <c r="G306" s="29"/>
      <c r="H306" s="36">
        <f t="shared" ref="H306:H317" si="18">ROUND(F306*G306,2)</f>
        <v>0</v>
      </c>
    </row>
    <row r="307" spans="1:8" ht="55.2" x14ac:dyDescent="0.3">
      <c r="A307" s="32">
        <f t="shared" si="16"/>
        <v>305</v>
      </c>
      <c r="B307" s="33" t="s">
        <v>813</v>
      </c>
      <c r="C307" s="34" t="s">
        <v>814</v>
      </c>
      <c r="D307" s="34" t="s">
        <v>815</v>
      </c>
      <c r="E307" s="35" t="s">
        <v>35</v>
      </c>
      <c r="F307" s="36">
        <v>70</v>
      </c>
      <c r="G307" s="29"/>
      <c r="H307" s="36">
        <f t="shared" si="18"/>
        <v>0</v>
      </c>
    </row>
    <row r="308" spans="1:8" ht="41.4" x14ac:dyDescent="0.3">
      <c r="A308" s="32">
        <f t="shared" si="16"/>
        <v>306</v>
      </c>
      <c r="B308" s="33" t="s">
        <v>816</v>
      </c>
      <c r="C308" s="34" t="s">
        <v>817</v>
      </c>
      <c r="D308" s="34" t="s">
        <v>818</v>
      </c>
      <c r="E308" s="35" t="s">
        <v>35</v>
      </c>
      <c r="F308" s="36">
        <v>82</v>
      </c>
      <c r="G308" s="29"/>
      <c r="H308" s="36">
        <f t="shared" si="18"/>
        <v>0</v>
      </c>
    </row>
    <row r="309" spans="1:8" x14ac:dyDescent="0.3">
      <c r="A309" s="32">
        <f t="shared" si="16"/>
        <v>307</v>
      </c>
      <c r="B309" s="33" t="s">
        <v>819</v>
      </c>
      <c r="C309" s="34" t="s">
        <v>820</v>
      </c>
      <c r="D309" s="34" t="s">
        <v>821</v>
      </c>
      <c r="E309" s="35" t="s">
        <v>35</v>
      </c>
      <c r="F309" s="36">
        <v>11.5</v>
      </c>
      <c r="G309" s="29"/>
      <c r="H309" s="36">
        <f t="shared" si="18"/>
        <v>0</v>
      </c>
    </row>
    <row r="310" spans="1:8" ht="55.2" x14ac:dyDescent="0.3">
      <c r="A310" s="32">
        <f t="shared" si="16"/>
        <v>308</v>
      </c>
      <c r="B310" s="33" t="s">
        <v>822</v>
      </c>
      <c r="C310" s="34" t="s">
        <v>823</v>
      </c>
      <c r="D310" s="34" t="s">
        <v>824</v>
      </c>
      <c r="E310" s="35" t="s">
        <v>35</v>
      </c>
      <c r="F310" s="36">
        <v>97</v>
      </c>
      <c r="G310" s="29"/>
      <c r="H310" s="36">
        <f t="shared" si="18"/>
        <v>0</v>
      </c>
    </row>
    <row r="311" spans="1:8" x14ac:dyDescent="0.3">
      <c r="A311" s="44">
        <f t="shared" si="16"/>
        <v>309</v>
      </c>
      <c r="B311" s="37"/>
      <c r="C311" s="38" t="s">
        <v>825</v>
      </c>
      <c r="D311" s="39"/>
      <c r="E311" s="40"/>
      <c r="F311" s="38"/>
      <c r="G311" s="38"/>
      <c r="H311" s="41">
        <f>ROUND(SUM(H312:H321),2)</f>
        <v>0</v>
      </c>
    </row>
    <row r="312" spans="1:8" ht="41.4" x14ac:dyDescent="0.3">
      <c r="A312" s="32">
        <f t="shared" si="16"/>
        <v>310</v>
      </c>
      <c r="B312" s="33" t="s">
        <v>734</v>
      </c>
      <c r="C312" s="34" t="s">
        <v>826</v>
      </c>
      <c r="D312" s="34"/>
      <c r="E312" s="35" t="s">
        <v>71</v>
      </c>
      <c r="F312" s="36">
        <v>47.5</v>
      </c>
      <c r="G312" s="29"/>
      <c r="H312" s="36">
        <f t="shared" si="18"/>
        <v>0</v>
      </c>
    </row>
    <row r="313" spans="1:8" ht="27.6" x14ac:dyDescent="0.3">
      <c r="A313" s="32">
        <f t="shared" si="16"/>
        <v>311</v>
      </c>
      <c r="B313" s="33" t="s">
        <v>737</v>
      </c>
      <c r="C313" s="34" t="s">
        <v>827</v>
      </c>
      <c r="D313" s="34"/>
      <c r="E313" s="35" t="s">
        <v>71</v>
      </c>
      <c r="F313" s="36">
        <v>47.5</v>
      </c>
      <c r="G313" s="29"/>
      <c r="H313" s="36">
        <f t="shared" si="18"/>
        <v>0</v>
      </c>
    </row>
    <row r="314" spans="1:8" ht="27.6" x14ac:dyDescent="0.3">
      <c r="A314" s="32">
        <f t="shared" si="16"/>
        <v>312</v>
      </c>
      <c r="B314" s="33" t="s">
        <v>740</v>
      </c>
      <c r="C314" s="34" t="s">
        <v>828</v>
      </c>
      <c r="D314" s="34"/>
      <c r="E314" s="35" t="s">
        <v>71</v>
      </c>
      <c r="F314" s="36">
        <v>80</v>
      </c>
      <c r="G314" s="29"/>
      <c r="H314" s="36">
        <f t="shared" si="18"/>
        <v>0</v>
      </c>
    </row>
    <row r="315" spans="1:8" ht="41.4" x14ac:dyDescent="0.3">
      <c r="A315" s="32">
        <f t="shared" si="16"/>
        <v>313</v>
      </c>
      <c r="B315" s="33" t="s">
        <v>829</v>
      </c>
      <c r="C315" s="34" t="s">
        <v>830</v>
      </c>
      <c r="D315" s="34"/>
      <c r="E315" s="35" t="s">
        <v>71</v>
      </c>
      <c r="F315" s="36">
        <v>220</v>
      </c>
      <c r="G315" s="29"/>
      <c r="H315" s="36">
        <f t="shared" si="18"/>
        <v>0</v>
      </c>
    </row>
    <row r="316" spans="1:8" ht="27.6" x14ac:dyDescent="0.3">
      <c r="A316" s="32">
        <f t="shared" si="16"/>
        <v>314</v>
      </c>
      <c r="B316" s="33" t="s">
        <v>743</v>
      </c>
      <c r="C316" s="34" t="s">
        <v>831</v>
      </c>
      <c r="D316" s="34" t="s">
        <v>832</v>
      </c>
      <c r="E316" s="35" t="s">
        <v>24</v>
      </c>
      <c r="F316" s="36">
        <v>18</v>
      </c>
      <c r="G316" s="29"/>
      <c r="H316" s="36">
        <f t="shared" si="18"/>
        <v>0</v>
      </c>
    </row>
    <row r="317" spans="1:8" ht="27.6" x14ac:dyDescent="0.3">
      <c r="A317" s="32">
        <f t="shared" si="16"/>
        <v>315</v>
      </c>
      <c r="B317" s="33" t="s">
        <v>746</v>
      </c>
      <c r="C317" s="34" t="s">
        <v>833</v>
      </c>
      <c r="D317" s="34" t="s">
        <v>834</v>
      </c>
      <c r="E317" s="35" t="s">
        <v>24</v>
      </c>
      <c r="F317" s="36">
        <v>17.100000000000001</v>
      </c>
      <c r="G317" s="29"/>
      <c r="H317" s="36">
        <f t="shared" si="18"/>
        <v>0</v>
      </c>
    </row>
    <row r="318" spans="1:8" ht="27.6" x14ac:dyDescent="0.3">
      <c r="A318" s="32">
        <f t="shared" si="16"/>
        <v>316</v>
      </c>
      <c r="B318" s="33" t="s">
        <v>835</v>
      </c>
      <c r="C318" s="34" t="s">
        <v>836</v>
      </c>
      <c r="D318" s="34" t="s">
        <v>837</v>
      </c>
      <c r="E318" s="35" t="s">
        <v>24</v>
      </c>
      <c r="F318" s="36">
        <v>11.5</v>
      </c>
      <c r="G318" s="29"/>
      <c r="H318" s="36">
        <f>ROUND(F318*G318,2)</f>
        <v>0</v>
      </c>
    </row>
    <row r="319" spans="1:8" ht="27.6" x14ac:dyDescent="0.3">
      <c r="A319" s="32">
        <f t="shared" si="16"/>
        <v>317</v>
      </c>
      <c r="B319" s="33" t="s">
        <v>838</v>
      </c>
      <c r="C319" s="34" t="s">
        <v>839</v>
      </c>
      <c r="D319" s="34" t="s">
        <v>840</v>
      </c>
      <c r="E319" s="35" t="s">
        <v>71</v>
      </c>
      <c r="F319" s="36">
        <v>8.6</v>
      </c>
      <c r="G319" s="29"/>
      <c r="H319" s="36">
        <f>ROUND(F319*G319,2)</f>
        <v>0</v>
      </c>
    </row>
    <row r="320" spans="1:8" ht="27.6" x14ac:dyDescent="0.3">
      <c r="A320" s="32">
        <f t="shared" si="16"/>
        <v>318</v>
      </c>
      <c r="B320" s="33" t="s">
        <v>841</v>
      </c>
      <c r="C320" s="34" t="s">
        <v>842</v>
      </c>
      <c r="D320" s="34" t="s">
        <v>843</v>
      </c>
      <c r="E320" s="35" t="s">
        <v>24</v>
      </c>
      <c r="F320" s="36">
        <v>70</v>
      </c>
      <c r="G320" s="29"/>
      <c r="H320" s="36">
        <f>ROUND(F320*G320,2)</f>
        <v>0</v>
      </c>
    </row>
    <row r="321" spans="1:8" x14ac:dyDescent="0.3">
      <c r="A321" s="32">
        <f t="shared" si="16"/>
        <v>319</v>
      </c>
      <c r="B321" s="33" t="s">
        <v>856</v>
      </c>
      <c r="C321" s="34" t="s">
        <v>844</v>
      </c>
      <c r="D321" s="34" t="s">
        <v>845</v>
      </c>
      <c r="E321" s="35" t="s">
        <v>24</v>
      </c>
      <c r="F321" s="36">
        <v>64</v>
      </c>
      <c r="G321" s="29"/>
      <c r="H321" s="36">
        <f>ROUND(F321*G321,2)</f>
        <v>0</v>
      </c>
    </row>
    <row r="322" spans="1:8" ht="96.6" x14ac:dyDescent="0.3">
      <c r="A322" s="44">
        <f t="shared" si="16"/>
        <v>320</v>
      </c>
      <c r="B322" s="37"/>
      <c r="C322" s="38" t="s">
        <v>2150</v>
      </c>
      <c r="D322" s="39"/>
      <c r="E322" s="40"/>
      <c r="F322" s="38"/>
      <c r="G322" s="38"/>
      <c r="H322" s="41">
        <f>ROUND(SUM(H323:H327),2)</f>
        <v>0</v>
      </c>
    </row>
    <row r="323" spans="1:8" ht="55.2" x14ac:dyDescent="0.3">
      <c r="A323" s="32">
        <f t="shared" si="16"/>
        <v>321</v>
      </c>
      <c r="B323" s="33" t="s">
        <v>748</v>
      </c>
      <c r="C323" s="34" t="s">
        <v>846</v>
      </c>
      <c r="D323" s="34" t="s">
        <v>847</v>
      </c>
      <c r="E323" s="35" t="s">
        <v>24</v>
      </c>
      <c r="F323" s="36">
        <v>59.2</v>
      </c>
      <c r="G323" s="29"/>
      <c r="H323" s="36">
        <f>ROUND(F323*G323,2)</f>
        <v>0</v>
      </c>
    </row>
    <row r="324" spans="1:8" ht="27.6" x14ac:dyDescent="0.3">
      <c r="A324" s="32">
        <f t="shared" si="16"/>
        <v>322</v>
      </c>
      <c r="B324" s="33" t="s">
        <v>751</v>
      </c>
      <c r="C324" s="34" t="s">
        <v>848</v>
      </c>
      <c r="D324" s="34" t="s">
        <v>849</v>
      </c>
      <c r="E324" s="35" t="s">
        <v>24</v>
      </c>
      <c r="F324" s="36">
        <v>87</v>
      </c>
      <c r="G324" s="29"/>
      <c r="H324" s="36">
        <f>ROUND(F324*G324,2)</f>
        <v>0</v>
      </c>
    </row>
    <row r="325" spans="1:8" ht="27.6" x14ac:dyDescent="0.3">
      <c r="A325" s="32">
        <f t="shared" ref="A325:A388" si="19">A324+1</f>
        <v>323</v>
      </c>
      <c r="B325" s="33" t="s">
        <v>2196</v>
      </c>
      <c r="C325" s="34" t="s">
        <v>850</v>
      </c>
      <c r="D325" s="34" t="s">
        <v>851</v>
      </c>
      <c r="E325" s="35" t="s">
        <v>24</v>
      </c>
      <c r="F325" s="36">
        <v>59.2</v>
      </c>
      <c r="G325" s="29"/>
      <c r="H325" s="36">
        <f>ROUND(F325*G325,2)</f>
        <v>0</v>
      </c>
    </row>
    <row r="326" spans="1:8" x14ac:dyDescent="0.3">
      <c r="A326" s="32">
        <f t="shared" si="19"/>
        <v>324</v>
      </c>
      <c r="B326" s="33" t="s">
        <v>2197</v>
      </c>
      <c r="C326" s="34" t="s">
        <v>852</v>
      </c>
      <c r="D326" s="34"/>
      <c r="E326" s="35" t="s">
        <v>29</v>
      </c>
      <c r="F326" s="36">
        <v>10</v>
      </c>
      <c r="G326" s="29"/>
      <c r="H326" s="36">
        <f>ROUND(F326*G326,2)</f>
        <v>0</v>
      </c>
    </row>
    <row r="327" spans="1:8" x14ac:dyDescent="0.3">
      <c r="A327" s="32">
        <f t="shared" si="19"/>
        <v>325</v>
      </c>
      <c r="B327" s="33" t="s">
        <v>2198</v>
      </c>
      <c r="C327" s="34" t="s">
        <v>853</v>
      </c>
      <c r="D327" s="34"/>
      <c r="E327" s="35" t="s">
        <v>29</v>
      </c>
      <c r="F327" s="36">
        <v>1</v>
      </c>
      <c r="G327" s="29"/>
      <c r="H327" s="36">
        <f>ROUND(F327*G327,2)</f>
        <v>0</v>
      </c>
    </row>
    <row r="328" spans="1:8" x14ac:dyDescent="0.3">
      <c r="A328" s="44">
        <f t="shared" si="19"/>
        <v>326</v>
      </c>
      <c r="B328" s="37"/>
      <c r="C328" s="38" t="s">
        <v>2151</v>
      </c>
      <c r="D328" s="39"/>
      <c r="E328" s="40"/>
      <c r="F328" s="38"/>
      <c r="G328" s="38"/>
      <c r="H328" s="41">
        <f>ROUND(SUM(H329:H330),2)</f>
        <v>0</v>
      </c>
    </row>
    <row r="329" spans="1:8" ht="69" x14ac:dyDescent="0.3">
      <c r="A329" s="32">
        <f t="shared" si="19"/>
        <v>327</v>
      </c>
      <c r="B329" s="33" t="s">
        <v>754</v>
      </c>
      <c r="C329" s="34" t="s">
        <v>854</v>
      </c>
      <c r="D329" s="34"/>
      <c r="E329" s="35" t="s">
        <v>24</v>
      </c>
      <c r="F329" s="36">
        <v>30</v>
      </c>
      <c r="G329" s="29"/>
      <c r="H329" s="36">
        <f>ROUND(F329*G329,2)</f>
        <v>0</v>
      </c>
    </row>
    <row r="330" spans="1:8" ht="69" x14ac:dyDescent="0.3">
      <c r="A330" s="32">
        <f t="shared" si="19"/>
        <v>328</v>
      </c>
      <c r="B330" s="33" t="s">
        <v>757</v>
      </c>
      <c r="C330" s="34" t="s">
        <v>855</v>
      </c>
      <c r="D330" s="34"/>
      <c r="E330" s="35" t="s">
        <v>24</v>
      </c>
      <c r="F330" s="36">
        <v>57</v>
      </c>
      <c r="G330" s="29"/>
      <c r="H330" s="36">
        <f>ROUND(F330*G330,2)</f>
        <v>0</v>
      </c>
    </row>
    <row r="331" spans="1:8" x14ac:dyDescent="0.3">
      <c r="A331" s="45">
        <f t="shared" si="19"/>
        <v>329</v>
      </c>
      <c r="B331" s="46"/>
      <c r="C331" s="23" t="s">
        <v>10</v>
      </c>
      <c r="D331" s="23"/>
      <c r="E331" s="49"/>
      <c r="F331" s="50"/>
      <c r="G331" s="50"/>
      <c r="H331" s="47">
        <f>ROUND(H332+H351+H425+H456,2)</f>
        <v>0</v>
      </c>
    </row>
    <row r="332" spans="1:8" x14ac:dyDescent="0.3">
      <c r="A332" s="44">
        <f t="shared" si="19"/>
        <v>330</v>
      </c>
      <c r="B332" s="37"/>
      <c r="C332" s="38" t="s">
        <v>1921</v>
      </c>
      <c r="D332" s="39"/>
      <c r="E332" s="40"/>
      <c r="F332" s="38"/>
      <c r="G332" s="38"/>
      <c r="H332" s="41">
        <f>ROUND(SUM(H333+H335+H341+H343+H345+H347),2)</f>
        <v>0</v>
      </c>
    </row>
    <row r="333" spans="1:8" x14ac:dyDescent="0.3">
      <c r="A333" s="52">
        <f t="shared" si="19"/>
        <v>331</v>
      </c>
      <c r="B333" s="53"/>
      <c r="C333" s="54" t="s">
        <v>139</v>
      </c>
      <c r="D333" s="54"/>
      <c r="E333" s="55"/>
      <c r="F333" s="56"/>
      <c r="G333" s="56"/>
      <c r="H333" s="56">
        <f>ROUND(SUM(H334:H334),2)</f>
        <v>0</v>
      </c>
    </row>
    <row r="334" spans="1:8" x14ac:dyDescent="0.3">
      <c r="A334" s="32">
        <f t="shared" si="19"/>
        <v>332</v>
      </c>
      <c r="B334" s="33" t="s">
        <v>2195</v>
      </c>
      <c r="C334" s="34" t="s">
        <v>142</v>
      </c>
      <c r="D334" s="34"/>
      <c r="E334" s="35" t="s">
        <v>22</v>
      </c>
      <c r="F334" s="36">
        <v>1</v>
      </c>
      <c r="G334" s="29"/>
      <c r="H334" s="36">
        <f t="shared" ref="H334:H446" si="20">ROUND(F334*G334,2)</f>
        <v>0</v>
      </c>
    </row>
    <row r="335" spans="1:8" x14ac:dyDescent="0.3">
      <c r="A335" s="52">
        <f t="shared" si="19"/>
        <v>333</v>
      </c>
      <c r="B335" s="53"/>
      <c r="C335" s="54" t="s">
        <v>144</v>
      </c>
      <c r="D335" s="54"/>
      <c r="E335" s="55"/>
      <c r="F335" s="56"/>
      <c r="G335" s="56"/>
      <c r="H335" s="56">
        <f>ROUND(SUM(H336:H340),2)</f>
        <v>0</v>
      </c>
    </row>
    <row r="336" spans="1:8" ht="151.80000000000001" x14ac:dyDescent="0.3">
      <c r="A336" s="32">
        <f t="shared" si="19"/>
        <v>334</v>
      </c>
      <c r="B336" s="33" t="s">
        <v>145</v>
      </c>
      <c r="C336" s="34" t="s">
        <v>146</v>
      </c>
      <c r="D336" s="34"/>
      <c r="E336" s="35" t="s">
        <v>22</v>
      </c>
      <c r="F336" s="36">
        <v>3</v>
      </c>
      <c r="G336" s="29"/>
      <c r="H336" s="36">
        <f>ROUND(F336*G336,2)</f>
        <v>0</v>
      </c>
    </row>
    <row r="337" spans="1:8" ht="151.80000000000001" x14ac:dyDescent="0.3">
      <c r="A337" s="32">
        <f t="shared" si="19"/>
        <v>335</v>
      </c>
      <c r="B337" s="33" t="s">
        <v>147</v>
      </c>
      <c r="C337" s="34" t="s">
        <v>148</v>
      </c>
      <c r="D337" s="34"/>
      <c r="E337" s="35" t="s">
        <v>22</v>
      </c>
      <c r="F337" s="36">
        <v>8</v>
      </c>
      <c r="G337" s="29"/>
      <c r="H337" s="36">
        <f>ROUND(F337*G337,2)</f>
        <v>0</v>
      </c>
    </row>
    <row r="338" spans="1:8" ht="151.80000000000001" x14ac:dyDescent="0.3">
      <c r="A338" s="32">
        <f t="shared" si="19"/>
        <v>336</v>
      </c>
      <c r="B338" s="33" t="s">
        <v>149</v>
      </c>
      <c r="C338" s="34" t="s">
        <v>150</v>
      </c>
      <c r="D338" s="34"/>
      <c r="E338" s="35" t="s">
        <v>22</v>
      </c>
      <c r="F338" s="36">
        <v>6</v>
      </c>
      <c r="G338" s="29"/>
      <c r="H338" s="36">
        <f>ROUND(F338*G338,2)</f>
        <v>0</v>
      </c>
    </row>
    <row r="339" spans="1:8" ht="151.80000000000001" x14ac:dyDescent="0.3">
      <c r="A339" s="32">
        <f t="shared" si="19"/>
        <v>337</v>
      </c>
      <c r="B339" s="33" t="s">
        <v>151</v>
      </c>
      <c r="C339" s="34" t="s">
        <v>152</v>
      </c>
      <c r="D339" s="34"/>
      <c r="E339" s="35" t="s">
        <v>22</v>
      </c>
      <c r="F339" s="36">
        <v>7</v>
      </c>
      <c r="G339" s="29"/>
      <c r="H339" s="36">
        <f>ROUND(F339*G339,2)</f>
        <v>0</v>
      </c>
    </row>
    <row r="340" spans="1:8" ht="151.80000000000001" x14ac:dyDescent="0.3">
      <c r="A340" s="32">
        <f t="shared" si="19"/>
        <v>338</v>
      </c>
      <c r="B340" s="33" t="s">
        <v>153</v>
      </c>
      <c r="C340" s="34" t="s">
        <v>154</v>
      </c>
      <c r="D340" s="34"/>
      <c r="E340" s="35" t="s">
        <v>22</v>
      </c>
      <c r="F340" s="36">
        <v>1</v>
      </c>
      <c r="G340" s="29"/>
      <c r="H340" s="36">
        <f>ROUND(F340*G340,2)</f>
        <v>0</v>
      </c>
    </row>
    <row r="341" spans="1:8" x14ac:dyDescent="0.3">
      <c r="A341" s="52">
        <f t="shared" si="19"/>
        <v>339</v>
      </c>
      <c r="B341" s="53"/>
      <c r="C341" s="54" t="s">
        <v>155</v>
      </c>
      <c r="D341" s="54"/>
      <c r="E341" s="55"/>
      <c r="F341" s="56"/>
      <c r="G341" s="56"/>
      <c r="H341" s="56">
        <f>ROUND(SUM(H342),2)</f>
        <v>0</v>
      </c>
    </row>
    <row r="342" spans="1:8" ht="96.6" x14ac:dyDescent="0.3">
      <c r="A342" s="32">
        <f t="shared" si="19"/>
        <v>340</v>
      </c>
      <c r="B342" s="33" t="s">
        <v>156</v>
      </c>
      <c r="C342" s="34" t="s">
        <v>157</v>
      </c>
      <c r="D342" s="34"/>
      <c r="E342" s="35" t="s">
        <v>29</v>
      </c>
      <c r="F342" s="36">
        <v>4</v>
      </c>
      <c r="G342" s="29"/>
      <c r="H342" s="36">
        <f t="shared" si="20"/>
        <v>0</v>
      </c>
    </row>
    <row r="343" spans="1:8" x14ac:dyDescent="0.3">
      <c r="A343" s="52">
        <f t="shared" si="19"/>
        <v>341</v>
      </c>
      <c r="B343" s="53"/>
      <c r="C343" s="54" t="s">
        <v>158</v>
      </c>
      <c r="D343" s="54"/>
      <c r="E343" s="55"/>
      <c r="F343" s="56"/>
      <c r="G343" s="56"/>
      <c r="H343" s="56">
        <f>ROUND(SUM(H344),2)</f>
        <v>0</v>
      </c>
    </row>
    <row r="344" spans="1:8" ht="96.6" x14ac:dyDescent="0.3">
      <c r="A344" s="32">
        <f t="shared" si="19"/>
        <v>342</v>
      </c>
      <c r="B344" s="33" t="s">
        <v>159</v>
      </c>
      <c r="C344" s="34" t="s">
        <v>160</v>
      </c>
      <c r="D344" s="34"/>
      <c r="E344" s="35" t="s">
        <v>29</v>
      </c>
      <c r="F344" s="36">
        <v>2</v>
      </c>
      <c r="G344" s="29"/>
      <c r="H344" s="36">
        <f t="shared" si="20"/>
        <v>0</v>
      </c>
    </row>
    <row r="345" spans="1:8" x14ac:dyDescent="0.3">
      <c r="A345" s="52">
        <f t="shared" si="19"/>
        <v>343</v>
      </c>
      <c r="B345" s="53"/>
      <c r="C345" s="54" t="s">
        <v>161</v>
      </c>
      <c r="D345" s="54"/>
      <c r="E345" s="55"/>
      <c r="F345" s="56"/>
      <c r="G345" s="56"/>
      <c r="H345" s="56">
        <f>ROUND(SUM(H346),2)</f>
        <v>0</v>
      </c>
    </row>
    <row r="346" spans="1:8" ht="82.8" x14ac:dyDescent="0.3">
      <c r="A346" s="32">
        <f t="shared" si="19"/>
        <v>344</v>
      </c>
      <c r="B346" s="33" t="s">
        <v>162</v>
      </c>
      <c r="C346" s="34" t="s">
        <v>163</v>
      </c>
      <c r="D346" s="34"/>
      <c r="E346" s="35" t="s">
        <v>22</v>
      </c>
      <c r="F346" s="36">
        <v>4</v>
      </c>
      <c r="G346" s="29"/>
      <c r="H346" s="36">
        <f t="shared" si="20"/>
        <v>0</v>
      </c>
    </row>
    <row r="347" spans="1:8" x14ac:dyDescent="0.3">
      <c r="A347" s="52">
        <f t="shared" si="19"/>
        <v>345</v>
      </c>
      <c r="B347" s="53"/>
      <c r="C347" s="54" t="s">
        <v>164</v>
      </c>
      <c r="D347" s="54"/>
      <c r="E347" s="55"/>
      <c r="F347" s="56"/>
      <c r="G347" s="56"/>
      <c r="H347" s="56">
        <f>ROUND(SUM(H348:H350),2)</f>
        <v>0</v>
      </c>
    </row>
    <row r="348" spans="1:8" ht="27.6" x14ac:dyDescent="0.3">
      <c r="A348" s="32">
        <f t="shared" si="19"/>
        <v>346</v>
      </c>
      <c r="B348" s="33" t="s">
        <v>165</v>
      </c>
      <c r="C348" s="34" t="s">
        <v>166</v>
      </c>
      <c r="D348" s="34"/>
      <c r="E348" s="35" t="s">
        <v>22</v>
      </c>
      <c r="F348" s="36">
        <v>20</v>
      </c>
      <c r="G348" s="29"/>
      <c r="H348" s="36">
        <f>ROUND(F348*G348,2)</f>
        <v>0</v>
      </c>
    </row>
    <row r="349" spans="1:8" ht="27.6" x14ac:dyDescent="0.3">
      <c r="A349" s="32">
        <f t="shared" si="19"/>
        <v>347</v>
      </c>
      <c r="B349" s="33" t="s">
        <v>167</v>
      </c>
      <c r="C349" s="34" t="s">
        <v>168</v>
      </c>
      <c r="D349" s="34"/>
      <c r="E349" s="35" t="s">
        <v>22</v>
      </c>
      <c r="F349" s="36">
        <v>6</v>
      </c>
      <c r="G349" s="29"/>
      <c r="H349" s="36">
        <f>ROUND(F349*G349,2)</f>
        <v>0</v>
      </c>
    </row>
    <row r="350" spans="1:8" x14ac:dyDescent="0.3">
      <c r="A350" s="32">
        <f t="shared" si="19"/>
        <v>348</v>
      </c>
      <c r="B350" s="33" t="s">
        <v>169</v>
      </c>
      <c r="C350" s="34" t="s">
        <v>170</v>
      </c>
      <c r="D350" s="34"/>
      <c r="E350" s="35" t="s">
        <v>22</v>
      </c>
      <c r="F350" s="36">
        <v>29</v>
      </c>
      <c r="G350" s="29"/>
      <c r="H350" s="36">
        <f t="shared" si="20"/>
        <v>0</v>
      </c>
    </row>
    <row r="351" spans="1:8" x14ac:dyDescent="0.3">
      <c r="A351" s="44">
        <f t="shared" si="19"/>
        <v>349</v>
      </c>
      <c r="B351" s="37"/>
      <c r="C351" s="38" t="s">
        <v>1922</v>
      </c>
      <c r="D351" s="39"/>
      <c r="E351" s="40"/>
      <c r="F351" s="38"/>
      <c r="G351" s="38"/>
      <c r="H351" s="41">
        <f>ROUND(H352+H357+H363+H369+H372+H389+H395+H413+H420,2)</f>
        <v>0</v>
      </c>
    </row>
    <row r="352" spans="1:8" ht="69" x14ac:dyDescent="0.3">
      <c r="A352" s="52">
        <f t="shared" si="19"/>
        <v>350</v>
      </c>
      <c r="B352" s="53"/>
      <c r="C352" s="54" t="s">
        <v>1909</v>
      </c>
      <c r="D352" s="54"/>
      <c r="E352" s="55"/>
      <c r="F352" s="56"/>
      <c r="G352" s="56"/>
      <c r="H352" s="56">
        <f>ROUND(SUM(H353:H356),2)</f>
        <v>0</v>
      </c>
    </row>
    <row r="353" spans="1:8" x14ac:dyDescent="0.3">
      <c r="A353" s="32">
        <f t="shared" si="19"/>
        <v>351</v>
      </c>
      <c r="B353" s="33" t="s">
        <v>171</v>
      </c>
      <c r="C353" s="34" t="s">
        <v>172</v>
      </c>
      <c r="D353" s="34"/>
      <c r="E353" s="35" t="s">
        <v>29</v>
      </c>
      <c r="F353" s="36">
        <v>11</v>
      </c>
      <c r="G353" s="29"/>
      <c r="H353" s="36">
        <f t="shared" si="20"/>
        <v>0</v>
      </c>
    </row>
    <row r="354" spans="1:8" x14ac:dyDescent="0.3">
      <c r="A354" s="32">
        <f t="shared" si="19"/>
        <v>352</v>
      </c>
      <c r="B354" s="33" t="s">
        <v>173</v>
      </c>
      <c r="C354" s="34" t="s">
        <v>174</v>
      </c>
      <c r="D354" s="34"/>
      <c r="E354" s="35" t="s">
        <v>29</v>
      </c>
      <c r="F354" s="36">
        <v>13</v>
      </c>
      <c r="G354" s="29"/>
      <c r="H354" s="36">
        <f t="shared" si="20"/>
        <v>0</v>
      </c>
    </row>
    <row r="355" spans="1:8" x14ac:dyDescent="0.3">
      <c r="A355" s="32">
        <f t="shared" si="19"/>
        <v>353</v>
      </c>
      <c r="B355" s="33" t="s">
        <v>175</v>
      </c>
      <c r="C355" s="34" t="s">
        <v>176</v>
      </c>
      <c r="D355" s="34"/>
      <c r="E355" s="35" t="s">
        <v>29</v>
      </c>
      <c r="F355" s="36">
        <v>1</v>
      </c>
      <c r="G355" s="29"/>
      <c r="H355" s="36">
        <f t="shared" si="20"/>
        <v>0</v>
      </c>
    </row>
    <row r="356" spans="1:8" x14ac:dyDescent="0.3">
      <c r="A356" s="32">
        <f t="shared" si="19"/>
        <v>354</v>
      </c>
      <c r="B356" s="33" t="s">
        <v>177</v>
      </c>
      <c r="C356" s="34" t="s">
        <v>178</v>
      </c>
      <c r="D356" s="34"/>
      <c r="E356" s="35" t="s">
        <v>29</v>
      </c>
      <c r="F356" s="36">
        <v>25</v>
      </c>
      <c r="G356" s="29"/>
      <c r="H356" s="36">
        <f t="shared" si="20"/>
        <v>0</v>
      </c>
    </row>
    <row r="357" spans="1:8" x14ac:dyDescent="0.3">
      <c r="A357" s="52">
        <f t="shared" si="19"/>
        <v>355</v>
      </c>
      <c r="B357" s="53"/>
      <c r="C357" s="54" t="s">
        <v>179</v>
      </c>
      <c r="D357" s="54"/>
      <c r="E357" s="55"/>
      <c r="F357" s="56"/>
      <c r="G357" s="56"/>
      <c r="H357" s="56">
        <f>ROUND(SUM(H358:H362),2)</f>
        <v>0</v>
      </c>
    </row>
    <row r="358" spans="1:8" x14ac:dyDescent="0.3">
      <c r="A358" s="32">
        <f t="shared" si="19"/>
        <v>356</v>
      </c>
      <c r="B358" s="33" t="s">
        <v>180</v>
      </c>
      <c r="C358" s="34" t="s">
        <v>181</v>
      </c>
      <c r="D358" s="34"/>
      <c r="E358" s="35" t="s">
        <v>22</v>
      </c>
      <c r="F358" s="36">
        <v>21</v>
      </c>
      <c r="G358" s="29"/>
      <c r="H358" s="36">
        <f t="shared" si="20"/>
        <v>0</v>
      </c>
    </row>
    <row r="359" spans="1:8" x14ac:dyDescent="0.3">
      <c r="A359" s="32">
        <f t="shared" si="19"/>
        <v>357</v>
      </c>
      <c r="B359" s="33" t="s">
        <v>182</v>
      </c>
      <c r="C359" s="34" t="s">
        <v>183</v>
      </c>
      <c r="D359" s="34"/>
      <c r="E359" s="35" t="s">
        <v>22</v>
      </c>
      <c r="F359" s="36">
        <v>1</v>
      </c>
      <c r="G359" s="29"/>
      <c r="H359" s="36">
        <f t="shared" si="20"/>
        <v>0</v>
      </c>
    </row>
    <row r="360" spans="1:8" x14ac:dyDescent="0.3">
      <c r="A360" s="32">
        <f t="shared" si="19"/>
        <v>358</v>
      </c>
      <c r="B360" s="33" t="s">
        <v>184</v>
      </c>
      <c r="C360" s="34" t="s">
        <v>185</v>
      </c>
      <c r="D360" s="34"/>
      <c r="E360" s="35" t="s">
        <v>22</v>
      </c>
      <c r="F360" s="36">
        <v>12</v>
      </c>
      <c r="G360" s="29"/>
      <c r="H360" s="36">
        <f t="shared" si="20"/>
        <v>0</v>
      </c>
    </row>
    <row r="361" spans="1:8" x14ac:dyDescent="0.3">
      <c r="A361" s="32">
        <f t="shared" si="19"/>
        <v>359</v>
      </c>
      <c r="B361" s="33" t="s">
        <v>186</v>
      </c>
      <c r="C361" s="34" t="s">
        <v>187</v>
      </c>
      <c r="D361" s="34"/>
      <c r="E361" s="35" t="s">
        <v>22</v>
      </c>
      <c r="F361" s="36">
        <v>4</v>
      </c>
      <c r="G361" s="29"/>
      <c r="H361" s="36">
        <f t="shared" si="20"/>
        <v>0</v>
      </c>
    </row>
    <row r="362" spans="1:8" x14ac:dyDescent="0.3">
      <c r="A362" s="32">
        <f t="shared" si="19"/>
        <v>360</v>
      </c>
      <c r="B362" s="33" t="s">
        <v>188</v>
      </c>
      <c r="C362" s="34" t="s">
        <v>189</v>
      </c>
      <c r="D362" s="34"/>
      <c r="E362" s="35" t="s">
        <v>22</v>
      </c>
      <c r="F362" s="36">
        <v>1</v>
      </c>
      <c r="G362" s="29"/>
      <c r="H362" s="36">
        <f t="shared" si="20"/>
        <v>0</v>
      </c>
    </row>
    <row r="363" spans="1:8" x14ac:dyDescent="0.3">
      <c r="A363" s="52">
        <f t="shared" si="19"/>
        <v>361</v>
      </c>
      <c r="B363" s="53"/>
      <c r="C363" s="54" t="s">
        <v>190</v>
      </c>
      <c r="D363" s="54"/>
      <c r="E363" s="55"/>
      <c r="F363" s="56"/>
      <c r="G363" s="56"/>
      <c r="H363" s="56">
        <f>ROUND(SUM(H364:H368),2)</f>
        <v>0</v>
      </c>
    </row>
    <row r="364" spans="1:8" x14ac:dyDescent="0.3">
      <c r="A364" s="32">
        <f t="shared" si="19"/>
        <v>362</v>
      </c>
      <c r="B364" s="33" t="s">
        <v>191</v>
      </c>
      <c r="C364" s="34" t="s">
        <v>192</v>
      </c>
      <c r="D364" s="34"/>
      <c r="E364" s="35" t="s">
        <v>22</v>
      </c>
      <c r="F364" s="36">
        <v>4</v>
      </c>
      <c r="G364" s="29"/>
      <c r="H364" s="36">
        <f t="shared" si="20"/>
        <v>0</v>
      </c>
    </row>
    <row r="365" spans="1:8" x14ac:dyDescent="0.3">
      <c r="A365" s="32">
        <f t="shared" si="19"/>
        <v>363</v>
      </c>
      <c r="B365" s="33" t="s">
        <v>193</v>
      </c>
      <c r="C365" s="34" t="s">
        <v>194</v>
      </c>
      <c r="D365" s="34"/>
      <c r="E365" s="35" t="s">
        <v>22</v>
      </c>
      <c r="F365" s="36">
        <v>2</v>
      </c>
      <c r="G365" s="29"/>
      <c r="H365" s="36">
        <f t="shared" si="20"/>
        <v>0</v>
      </c>
    </row>
    <row r="366" spans="1:8" x14ac:dyDescent="0.3">
      <c r="A366" s="32">
        <f t="shared" si="19"/>
        <v>364</v>
      </c>
      <c r="B366" s="33" t="s">
        <v>195</v>
      </c>
      <c r="C366" s="34" t="s">
        <v>196</v>
      </c>
      <c r="D366" s="34"/>
      <c r="E366" s="35" t="s">
        <v>22</v>
      </c>
      <c r="F366" s="36">
        <v>2</v>
      </c>
      <c r="G366" s="29"/>
      <c r="H366" s="36">
        <f t="shared" si="20"/>
        <v>0</v>
      </c>
    </row>
    <row r="367" spans="1:8" x14ac:dyDescent="0.3">
      <c r="A367" s="32">
        <f t="shared" si="19"/>
        <v>365</v>
      </c>
      <c r="B367" s="33" t="s">
        <v>197</v>
      </c>
      <c r="C367" s="34" t="s">
        <v>198</v>
      </c>
      <c r="D367" s="34"/>
      <c r="E367" s="35" t="s">
        <v>22</v>
      </c>
      <c r="F367" s="36">
        <v>1</v>
      </c>
      <c r="G367" s="29"/>
      <c r="H367" s="36">
        <f t="shared" si="20"/>
        <v>0</v>
      </c>
    </row>
    <row r="368" spans="1:8" x14ac:dyDescent="0.3">
      <c r="A368" s="32">
        <f t="shared" si="19"/>
        <v>366</v>
      </c>
      <c r="B368" s="33" t="s">
        <v>199</v>
      </c>
      <c r="C368" s="34" t="s">
        <v>200</v>
      </c>
      <c r="D368" s="34"/>
      <c r="E368" s="35" t="s">
        <v>22</v>
      </c>
      <c r="F368" s="36">
        <v>2</v>
      </c>
      <c r="G368" s="29"/>
      <c r="H368" s="36">
        <f t="shared" si="20"/>
        <v>0</v>
      </c>
    </row>
    <row r="369" spans="1:8" x14ac:dyDescent="0.3">
      <c r="A369" s="52">
        <f t="shared" si="19"/>
        <v>367</v>
      </c>
      <c r="B369" s="53"/>
      <c r="C369" s="54" t="s">
        <v>201</v>
      </c>
      <c r="D369" s="54"/>
      <c r="E369" s="55"/>
      <c r="F369" s="56"/>
      <c r="G369" s="56"/>
      <c r="H369" s="56">
        <f>ROUND(SUM(H370:H371),2)</f>
        <v>0</v>
      </c>
    </row>
    <row r="370" spans="1:8" x14ac:dyDescent="0.3">
      <c r="A370" s="32">
        <f t="shared" si="19"/>
        <v>368</v>
      </c>
      <c r="B370" s="33" t="s">
        <v>202</v>
      </c>
      <c r="C370" s="34" t="s">
        <v>203</v>
      </c>
      <c r="D370" s="34"/>
      <c r="E370" s="35" t="s">
        <v>22</v>
      </c>
      <c r="F370" s="36">
        <v>2</v>
      </c>
      <c r="G370" s="29"/>
      <c r="H370" s="36">
        <f t="shared" si="20"/>
        <v>0</v>
      </c>
    </row>
    <row r="371" spans="1:8" x14ac:dyDescent="0.3">
      <c r="A371" s="32">
        <f t="shared" si="19"/>
        <v>369</v>
      </c>
      <c r="B371" s="33" t="s">
        <v>204</v>
      </c>
      <c r="C371" s="34" t="s">
        <v>205</v>
      </c>
      <c r="D371" s="34"/>
      <c r="E371" s="35" t="s">
        <v>22</v>
      </c>
      <c r="F371" s="36">
        <v>4</v>
      </c>
      <c r="G371" s="29"/>
      <c r="H371" s="36">
        <f t="shared" si="20"/>
        <v>0</v>
      </c>
    </row>
    <row r="372" spans="1:8" x14ac:dyDescent="0.3">
      <c r="A372" s="52">
        <f t="shared" si="19"/>
        <v>370</v>
      </c>
      <c r="B372" s="53"/>
      <c r="C372" s="54" t="s">
        <v>206</v>
      </c>
      <c r="D372" s="54"/>
      <c r="E372" s="55"/>
      <c r="F372" s="56"/>
      <c r="G372" s="56"/>
      <c r="H372" s="56">
        <f>ROUND(SUM(H373:H388),2)</f>
        <v>0</v>
      </c>
    </row>
    <row r="373" spans="1:8" ht="27.6" x14ac:dyDescent="0.3">
      <c r="A373" s="32">
        <f t="shared" si="19"/>
        <v>371</v>
      </c>
      <c r="B373" s="33" t="s">
        <v>207</v>
      </c>
      <c r="C373" s="34" t="s">
        <v>208</v>
      </c>
      <c r="D373" s="34"/>
      <c r="E373" s="35" t="s">
        <v>209</v>
      </c>
      <c r="F373" s="36">
        <v>2.2000000000000002</v>
      </c>
      <c r="G373" s="29"/>
      <c r="H373" s="36">
        <f t="shared" si="20"/>
        <v>0</v>
      </c>
    </row>
    <row r="374" spans="1:8" ht="27.6" x14ac:dyDescent="0.3">
      <c r="A374" s="32">
        <f t="shared" si="19"/>
        <v>372</v>
      </c>
      <c r="B374" s="33" t="s">
        <v>210</v>
      </c>
      <c r="C374" s="34" t="s">
        <v>211</v>
      </c>
      <c r="D374" s="34"/>
      <c r="E374" s="35" t="s">
        <v>209</v>
      </c>
      <c r="F374" s="36">
        <v>1.1000000000000001</v>
      </c>
      <c r="G374" s="29"/>
      <c r="H374" s="36">
        <f t="shared" si="20"/>
        <v>0</v>
      </c>
    </row>
    <row r="375" spans="1:8" ht="41.4" x14ac:dyDescent="0.3">
      <c r="A375" s="32">
        <f t="shared" si="19"/>
        <v>373</v>
      </c>
      <c r="B375" s="33" t="s">
        <v>212</v>
      </c>
      <c r="C375" s="34" t="s">
        <v>213</v>
      </c>
      <c r="D375" s="34"/>
      <c r="E375" s="35" t="s">
        <v>22</v>
      </c>
      <c r="F375" s="36">
        <v>45</v>
      </c>
      <c r="G375" s="29"/>
      <c r="H375" s="36">
        <f t="shared" si="20"/>
        <v>0</v>
      </c>
    </row>
    <row r="376" spans="1:8" ht="27.6" x14ac:dyDescent="0.3">
      <c r="A376" s="32">
        <f t="shared" si="19"/>
        <v>374</v>
      </c>
      <c r="B376" s="33" t="s">
        <v>214</v>
      </c>
      <c r="C376" s="34" t="s">
        <v>215</v>
      </c>
      <c r="D376" s="34"/>
      <c r="E376" s="35" t="s">
        <v>22</v>
      </c>
      <c r="F376" s="36">
        <v>2</v>
      </c>
      <c r="G376" s="29"/>
      <c r="H376" s="36">
        <f t="shared" si="20"/>
        <v>0</v>
      </c>
    </row>
    <row r="377" spans="1:8" x14ac:dyDescent="0.3">
      <c r="A377" s="32">
        <f t="shared" si="19"/>
        <v>375</v>
      </c>
      <c r="B377" s="33" t="s">
        <v>216</v>
      </c>
      <c r="C377" s="34" t="s">
        <v>217</v>
      </c>
      <c r="D377" s="34"/>
      <c r="E377" s="35" t="s">
        <v>22</v>
      </c>
      <c r="F377" s="36">
        <v>1</v>
      </c>
      <c r="G377" s="29"/>
      <c r="H377" s="36">
        <f t="shared" si="20"/>
        <v>0</v>
      </c>
    </row>
    <row r="378" spans="1:8" x14ac:dyDescent="0.3">
      <c r="A378" s="32">
        <f t="shared" si="19"/>
        <v>376</v>
      </c>
      <c r="B378" s="33" t="s">
        <v>218</v>
      </c>
      <c r="C378" s="34" t="s">
        <v>219</v>
      </c>
      <c r="D378" s="34"/>
      <c r="E378" s="35" t="s">
        <v>22</v>
      </c>
      <c r="F378" s="36">
        <v>1</v>
      </c>
      <c r="G378" s="29"/>
      <c r="H378" s="36">
        <f t="shared" si="20"/>
        <v>0</v>
      </c>
    </row>
    <row r="379" spans="1:8" ht="27.6" x14ac:dyDescent="0.3">
      <c r="A379" s="32">
        <f t="shared" si="19"/>
        <v>377</v>
      </c>
      <c r="B379" s="33" t="s">
        <v>220</v>
      </c>
      <c r="C379" s="34" t="s">
        <v>2143</v>
      </c>
      <c r="D379" s="34"/>
      <c r="E379" s="35" t="s">
        <v>22</v>
      </c>
      <c r="F379" s="36">
        <v>1</v>
      </c>
      <c r="G379" s="29"/>
      <c r="H379" s="36">
        <f t="shared" si="20"/>
        <v>0</v>
      </c>
    </row>
    <row r="380" spans="1:8" ht="27.6" x14ac:dyDescent="0.3">
      <c r="A380" s="32">
        <f t="shared" si="19"/>
        <v>378</v>
      </c>
      <c r="B380" s="33" t="s">
        <v>221</v>
      </c>
      <c r="C380" s="34" t="s">
        <v>222</v>
      </c>
      <c r="D380" s="34"/>
      <c r="E380" s="35" t="s">
        <v>22</v>
      </c>
      <c r="F380" s="36">
        <v>1</v>
      </c>
      <c r="G380" s="29"/>
      <c r="H380" s="36">
        <f t="shared" si="20"/>
        <v>0</v>
      </c>
    </row>
    <row r="381" spans="1:8" x14ac:dyDescent="0.3">
      <c r="A381" s="32">
        <f t="shared" si="19"/>
        <v>379</v>
      </c>
      <c r="B381" s="33" t="s">
        <v>223</v>
      </c>
      <c r="C381" s="34" t="s">
        <v>224</v>
      </c>
      <c r="D381" s="34"/>
      <c r="E381" s="35" t="s">
        <v>22</v>
      </c>
      <c r="F381" s="36">
        <v>2</v>
      </c>
      <c r="G381" s="29"/>
      <c r="H381" s="36">
        <f t="shared" si="20"/>
        <v>0</v>
      </c>
    </row>
    <row r="382" spans="1:8" x14ac:dyDescent="0.3">
      <c r="A382" s="32">
        <f t="shared" si="19"/>
        <v>380</v>
      </c>
      <c r="B382" s="33" t="s">
        <v>225</v>
      </c>
      <c r="C382" s="34" t="s">
        <v>226</v>
      </c>
      <c r="D382" s="34"/>
      <c r="E382" s="35" t="s">
        <v>22</v>
      </c>
      <c r="F382" s="36">
        <v>2</v>
      </c>
      <c r="G382" s="29"/>
      <c r="H382" s="36">
        <f t="shared" si="20"/>
        <v>0</v>
      </c>
    </row>
    <row r="383" spans="1:8" x14ac:dyDescent="0.3">
      <c r="A383" s="32">
        <f t="shared" si="19"/>
        <v>381</v>
      </c>
      <c r="B383" s="33" t="s">
        <v>227</v>
      </c>
      <c r="C383" s="34" t="s">
        <v>228</v>
      </c>
      <c r="D383" s="34"/>
      <c r="E383" s="35" t="s">
        <v>22</v>
      </c>
      <c r="F383" s="36">
        <v>1</v>
      </c>
      <c r="G383" s="29"/>
      <c r="H383" s="36">
        <f t="shared" si="20"/>
        <v>0</v>
      </c>
    </row>
    <row r="384" spans="1:8" x14ac:dyDescent="0.3">
      <c r="A384" s="32">
        <f t="shared" si="19"/>
        <v>382</v>
      </c>
      <c r="B384" s="33" t="s">
        <v>229</v>
      </c>
      <c r="C384" s="34" t="s">
        <v>230</v>
      </c>
      <c r="D384" s="34"/>
      <c r="E384" s="35" t="s">
        <v>22</v>
      </c>
      <c r="F384" s="36">
        <v>1</v>
      </c>
      <c r="G384" s="29"/>
      <c r="H384" s="36">
        <f t="shared" si="20"/>
        <v>0</v>
      </c>
    </row>
    <row r="385" spans="1:8" x14ac:dyDescent="0.3">
      <c r="A385" s="32">
        <f t="shared" si="19"/>
        <v>383</v>
      </c>
      <c r="B385" s="33" t="s">
        <v>231</v>
      </c>
      <c r="C385" s="34" t="s">
        <v>232</v>
      </c>
      <c r="D385" s="34"/>
      <c r="E385" s="35" t="s">
        <v>22</v>
      </c>
      <c r="F385" s="36">
        <v>2</v>
      </c>
      <c r="G385" s="29"/>
      <c r="H385" s="36">
        <f t="shared" si="20"/>
        <v>0</v>
      </c>
    </row>
    <row r="386" spans="1:8" x14ac:dyDescent="0.3">
      <c r="A386" s="32">
        <f t="shared" si="19"/>
        <v>384</v>
      </c>
      <c r="B386" s="33" t="s">
        <v>233</v>
      </c>
      <c r="C386" s="34" t="s">
        <v>234</v>
      </c>
      <c r="D386" s="34"/>
      <c r="E386" s="35" t="s">
        <v>22</v>
      </c>
      <c r="F386" s="36">
        <v>1</v>
      </c>
      <c r="G386" s="29"/>
      <c r="H386" s="36">
        <f t="shared" si="20"/>
        <v>0</v>
      </c>
    </row>
    <row r="387" spans="1:8" ht="41.4" x14ac:dyDescent="0.3">
      <c r="A387" s="32">
        <f t="shared" si="19"/>
        <v>385</v>
      </c>
      <c r="B387" s="33" t="s">
        <v>235</v>
      </c>
      <c r="C387" s="34" t="s">
        <v>236</v>
      </c>
      <c r="D387" s="34"/>
      <c r="E387" s="35" t="s">
        <v>209</v>
      </c>
      <c r="F387" s="36">
        <v>3.3</v>
      </c>
      <c r="G387" s="29"/>
      <c r="H387" s="36">
        <f t="shared" si="20"/>
        <v>0</v>
      </c>
    </row>
    <row r="388" spans="1:8" ht="55.2" x14ac:dyDescent="0.3">
      <c r="A388" s="32">
        <f t="shared" si="19"/>
        <v>386</v>
      </c>
      <c r="B388" s="33" t="s">
        <v>237</v>
      </c>
      <c r="C388" s="34" t="s">
        <v>238</v>
      </c>
      <c r="D388" s="34"/>
      <c r="E388" s="35" t="s">
        <v>209</v>
      </c>
      <c r="F388" s="36">
        <v>3.3</v>
      </c>
      <c r="G388" s="29"/>
      <c r="H388" s="36">
        <f t="shared" si="20"/>
        <v>0</v>
      </c>
    </row>
    <row r="389" spans="1:8" x14ac:dyDescent="0.3">
      <c r="A389" s="52">
        <f t="shared" ref="A389:A452" si="21">A388+1</f>
        <v>387</v>
      </c>
      <c r="B389" s="53"/>
      <c r="C389" s="54" t="s">
        <v>239</v>
      </c>
      <c r="D389" s="54"/>
      <c r="E389" s="55"/>
      <c r="F389" s="56"/>
      <c r="G389" s="56"/>
      <c r="H389" s="56">
        <f>ROUND(SUM(H390:H394),2)</f>
        <v>0</v>
      </c>
    </row>
    <row r="390" spans="1:8" x14ac:dyDescent="0.3">
      <c r="A390" s="32">
        <f t="shared" si="21"/>
        <v>388</v>
      </c>
      <c r="B390" s="33" t="s">
        <v>240</v>
      </c>
      <c r="C390" s="34" t="s">
        <v>241</v>
      </c>
      <c r="D390" s="34"/>
      <c r="E390" s="35" t="s">
        <v>29</v>
      </c>
      <c r="F390" s="36">
        <v>1</v>
      </c>
      <c r="G390" s="29"/>
      <c r="H390" s="36">
        <f>ROUND(F390*G390,2)</f>
        <v>0</v>
      </c>
    </row>
    <row r="391" spans="1:8" ht="27.6" x14ac:dyDescent="0.3">
      <c r="A391" s="32">
        <f t="shared" si="21"/>
        <v>389</v>
      </c>
      <c r="B391" s="33" t="s">
        <v>242</v>
      </c>
      <c r="C391" s="34" t="s">
        <v>243</v>
      </c>
      <c r="D391" s="34"/>
      <c r="E391" s="35" t="s">
        <v>29</v>
      </c>
      <c r="F391" s="36">
        <v>3</v>
      </c>
      <c r="G391" s="29"/>
      <c r="H391" s="36">
        <f>ROUND(F391*G391,2)</f>
        <v>0</v>
      </c>
    </row>
    <row r="392" spans="1:8" ht="27.6" x14ac:dyDescent="0.3">
      <c r="A392" s="32">
        <f t="shared" si="21"/>
        <v>390</v>
      </c>
      <c r="B392" s="33" t="s">
        <v>244</v>
      </c>
      <c r="C392" s="34" t="s">
        <v>245</v>
      </c>
      <c r="D392" s="34"/>
      <c r="E392" s="35" t="s">
        <v>29</v>
      </c>
      <c r="F392" s="36">
        <v>1</v>
      </c>
      <c r="G392" s="29"/>
      <c r="H392" s="36">
        <f>ROUND(F392*G392,2)</f>
        <v>0</v>
      </c>
    </row>
    <row r="393" spans="1:8" x14ac:dyDescent="0.3">
      <c r="A393" s="32">
        <f t="shared" si="21"/>
        <v>391</v>
      </c>
      <c r="B393" s="33" t="s">
        <v>246</v>
      </c>
      <c r="C393" s="34" t="s">
        <v>247</v>
      </c>
      <c r="D393" s="34"/>
      <c r="E393" s="35" t="s">
        <v>29</v>
      </c>
      <c r="F393" s="36">
        <v>32</v>
      </c>
      <c r="G393" s="29"/>
      <c r="H393" s="36">
        <f t="shared" si="20"/>
        <v>0</v>
      </c>
    </row>
    <row r="394" spans="1:8" ht="27.6" x14ac:dyDescent="0.3">
      <c r="A394" s="32">
        <f t="shared" si="21"/>
        <v>392</v>
      </c>
      <c r="B394" s="33" t="s">
        <v>248</v>
      </c>
      <c r="C394" s="34" t="s">
        <v>249</v>
      </c>
      <c r="D394" s="34"/>
      <c r="E394" s="35" t="s">
        <v>29</v>
      </c>
      <c r="F394" s="36">
        <v>4</v>
      </c>
      <c r="G394" s="29"/>
      <c r="H394" s="36">
        <f t="shared" si="20"/>
        <v>0</v>
      </c>
    </row>
    <row r="395" spans="1:8" x14ac:dyDescent="0.3">
      <c r="A395" s="52">
        <f t="shared" si="21"/>
        <v>393</v>
      </c>
      <c r="B395" s="53"/>
      <c r="C395" s="54" t="s">
        <v>250</v>
      </c>
      <c r="D395" s="54"/>
      <c r="E395" s="55"/>
      <c r="F395" s="56"/>
      <c r="G395" s="56"/>
      <c r="H395" s="56">
        <f>ROUND(SUM(H396:H412),2)</f>
        <v>0</v>
      </c>
    </row>
    <row r="396" spans="1:8" x14ac:dyDescent="0.3">
      <c r="A396" s="32">
        <f t="shared" si="21"/>
        <v>394</v>
      </c>
      <c r="B396" s="33" t="s">
        <v>251</v>
      </c>
      <c r="C396" s="34" t="s">
        <v>252</v>
      </c>
      <c r="D396" s="34"/>
      <c r="E396" s="35" t="s">
        <v>209</v>
      </c>
      <c r="F396" s="36">
        <v>1</v>
      </c>
      <c r="G396" s="29"/>
      <c r="H396" s="36">
        <f t="shared" si="20"/>
        <v>0</v>
      </c>
    </row>
    <row r="397" spans="1:8" ht="27.6" x14ac:dyDescent="0.3">
      <c r="A397" s="32">
        <f t="shared" si="21"/>
        <v>395</v>
      </c>
      <c r="B397" s="33" t="s">
        <v>253</v>
      </c>
      <c r="C397" s="34" t="s">
        <v>254</v>
      </c>
      <c r="D397" s="34"/>
      <c r="E397" s="35" t="s">
        <v>22</v>
      </c>
      <c r="F397" s="36">
        <v>1</v>
      </c>
      <c r="G397" s="29"/>
      <c r="H397" s="36">
        <f t="shared" si="20"/>
        <v>0</v>
      </c>
    </row>
    <row r="398" spans="1:8" ht="27.6" x14ac:dyDescent="0.3">
      <c r="A398" s="32">
        <f t="shared" si="21"/>
        <v>396</v>
      </c>
      <c r="B398" s="33" t="s">
        <v>255</v>
      </c>
      <c r="C398" s="34" t="s">
        <v>256</v>
      </c>
      <c r="D398" s="34"/>
      <c r="E398" s="35" t="s">
        <v>22</v>
      </c>
      <c r="F398" s="36">
        <v>1</v>
      </c>
      <c r="G398" s="29"/>
      <c r="H398" s="36">
        <f t="shared" si="20"/>
        <v>0</v>
      </c>
    </row>
    <row r="399" spans="1:8" ht="27.6" x14ac:dyDescent="0.3">
      <c r="A399" s="32">
        <f t="shared" si="21"/>
        <v>397</v>
      </c>
      <c r="B399" s="33" t="s">
        <v>257</v>
      </c>
      <c r="C399" s="34" t="s">
        <v>258</v>
      </c>
      <c r="D399" s="34"/>
      <c r="E399" s="35" t="s">
        <v>22</v>
      </c>
      <c r="F399" s="36">
        <v>1</v>
      </c>
      <c r="G399" s="29"/>
      <c r="H399" s="36">
        <f t="shared" si="20"/>
        <v>0</v>
      </c>
    </row>
    <row r="400" spans="1:8" ht="27.6" x14ac:dyDescent="0.3">
      <c r="A400" s="32">
        <f t="shared" si="21"/>
        <v>398</v>
      </c>
      <c r="B400" s="33" t="s">
        <v>259</v>
      </c>
      <c r="C400" s="34" t="s">
        <v>260</v>
      </c>
      <c r="D400" s="34"/>
      <c r="E400" s="35" t="s">
        <v>22</v>
      </c>
      <c r="F400" s="36">
        <v>1</v>
      </c>
      <c r="G400" s="29"/>
      <c r="H400" s="36">
        <f t="shared" si="20"/>
        <v>0</v>
      </c>
    </row>
    <row r="401" spans="1:8" x14ac:dyDescent="0.3">
      <c r="A401" s="32">
        <f t="shared" si="21"/>
        <v>399</v>
      </c>
      <c r="B401" s="33" t="s">
        <v>261</v>
      </c>
      <c r="C401" s="34" t="s">
        <v>262</v>
      </c>
      <c r="D401" s="34"/>
      <c r="E401" s="35" t="s">
        <v>22</v>
      </c>
      <c r="F401" s="36">
        <v>14</v>
      </c>
      <c r="G401" s="29"/>
      <c r="H401" s="36">
        <f t="shared" si="20"/>
        <v>0</v>
      </c>
    </row>
    <row r="402" spans="1:8" x14ac:dyDescent="0.3">
      <c r="A402" s="32">
        <f t="shared" si="21"/>
        <v>400</v>
      </c>
      <c r="B402" s="33" t="s">
        <v>263</v>
      </c>
      <c r="C402" s="34" t="s">
        <v>264</v>
      </c>
      <c r="D402" s="34"/>
      <c r="E402" s="35" t="s">
        <v>22</v>
      </c>
      <c r="F402" s="36">
        <v>27</v>
      </c>
      <c r="G402" s="29"/>
      <c r="H402" s="36">
        <f t="shared" si="20"/>
        <v>0</v>
      </c>
    </row>
    <row r="403" spans="1:8" ht="41.4" x14ac:dyDescent="0.3">
      <c r="A403" s="32">
        <f t="shared" si="21"/>
        <v>401</v>
      </c>
      <c r="B403" s="33" t="s">
        <v>265</v>
      </c>
      <c r="C403" s="34" t="s">
        <v>266</v>
      </c>
      <c r="D403" s="34"/>
      <c r="E403" s="35" t="s">
        <v>22</v>
      </c>
      <c r="F403" s="36">
        <v>27</v>
      </c>
      <c r="G403" s="29"/>
      <c r="H403" s="36">
        <f t="shared" si="20"/>
        <v>0</v>
      </c>
    </row>
    <row r="404" spans="1:8" ht="55.2" x14ac:dyDescent="0.3">
      <c r="A404" s="32">
        <f t="shared" si="21"/>
        <v>402</v>
      </c>
      <c r="B404" s="33" t="s">
        <v>267</v>
      </c>
      <c r="C404" s="34" t="s">
        <v>268</v>
      </c>
      <c r="D404" s="34"/>
      <c r="E404" s="35" t="s">
        <v>22</v>
      </c>
      <c r="F404" s="36">
        <v>27</v>
      </c>
      <c r="G404" s="29"/>
      <c r="H404" s="36">
        <f t="shared" si="20"/>
        <v>0</v>
      </c>
    </row>
    <row r="405" spans="1:8" ht="27.6" x14ac:dyDescent="0.3">
      <c r="A405" s="32">
        <f t="shared" si="21"/>
        <v>403</v>
      </c>
      <c r="B405" s="33" t="s">
        <v>269</v>
      </c>
      <c r="C405" s="34" t="s">
        <v>270</v>
      </c>
      <c r="D405" s="34"/>
      <c r="E405" s="35" t="s">
        <v>22</v>
      </c>
      <c r="F405" s="36">
        <v>20</v>
      </c>
      <c r="G405" s="29"/>
      <c r="H405" s="36">
        <f t="shared" si="20"/>
        <v>0</v>
      </c>
    </row>
    <row r="406" spans="1:8" ht="27.6" x14ac:dyDescent="0.3">
      <c r="A406" s="32">
        <f t="shared" si="21"/>
        <v>404</v>
      </c>
      <c r="B406" s="33" t="s">
        <v>271</v>
      </c>
      <c r="C406" s="34" t="s">
        <v>272</v>
      </c>
      <c r="D406" s="34"/>
      <c r="E406" s="35" t="s">
        <v>22</v>
      </c>
      <c r="F406" s="36">
        <v>15</v>
      </c>
      <c r="G406" s="29"/>
      <c r="H406" s="36">
        <f t="shared" si="20"/>
        <v>0</v>
      </c>
    </row>
    <row r="407" spans="1:8" ht="27.6" x14ac:dyDescent="0.3">
      <c r="A407" s="32">
        <f t="shared" si="21"/>
        <v>405</v>
      </c>
      <c r="B407" s="33" t="s">
        <v>273</v>
      </c>
      <c r="C407" s="34" t="s">
        <v>274</v>
      </c>
      <c r="D407" s="34"/>
      <c r="E407" s="35" t="s">
        <v>22</v>
      </c>
      <c r="F407" s="36">
        <v>16</v>
      </c>
      <c r="G407" s="29"/>
      <c r="H407" s="36">
        <f t="shared" si="20"/>
        <v>0</v>
      </c>
    </row>
    <row r="408" spans="1:8" ht="27.6" x14ac:dyDescent="0.3">
      <c r="A408" s="32">
        <f t="shared" si="21"/>
        <v>406</v>
      </c>
      <c r="B408" s="33" t="s">
        <v>275</v>
      </c>
      <c r="C408" s="34" t="s">
        <v>276</v>
      </c>
      <c r="D408" s="34"/>
      <c r="E408" s="35" t="s">
        <v>22</v>
      </c>
      <c r="F408" s="36">
        <v>45</v>
      </c>
      <c r="G408" s="29"/>
      <c r="H408" s="36">
        <f t="shared" si="20"/>
        <v>0</v>
      </c>
    </row>
    <row r="409" spans="1:8" ht="27.6" x14ac:dyDescent="0.3">
      <c r="A409" s="32">
        <f t="shared" si="21"/>
        <v>407</v>
      </c>
      <c r="B409" s="33" t="s">
        <v>277</v>
      </c>
      <c r="C409" s="34" t="s">
        <v>278</v>
      </c>
      <c r="D409" s="34"/>
      <c r="E409" s="35" t="s">
        <v>22</v>
      </c>
      <c r="F409" s="36">
        <v>1</v>
      </c>
      <c r="G409" s="29"/>
      <c r="H409" s="36">
        <f t="shared" si="20"/>
        <v>0</v>
      </c>
    </row>
    <row r="410" spans="1:8" ht="41.4" x14ac:dyDescent="0.3">
      <c r="A410" s="32">
        <f t="shared" si="21"/>
        <v>408</v>
      </c>
      <c r="B410" s="33" t="s">
        <v>279</v>
      </c>
      <c r="C410" s="34" t="s">
        <v>280</v>
      </c>
      <c r="D410" s="34"/>
      <c r="E410" s="35" t="s">
        <v>22</v>
      </c>
      <c r="F410" s="36">
        <v>1</v>
      </c>
      <c r="G410" s="29"/>
      <c r="H410" s="36">
        <f t="shared" si="20"/>
        <v>0</v>
      </c>
    </row>
    <row r="411" spans="1:8" ht="27.6" x14ac:dyDescent="0.3">
      <c r="A411" s="32">
        <f t="shared" si="21"/>
        <v>409</v>
      </c>
      <c r="B411" s="33" t="s">
        <v>281</v>
      </c>
      <c r="C411" s="34" t="s">
        <v>282</v>
      </c>
      <c r="D411" s="34"/>
      <c r="E411" s="35" t="s">
        <v>22</v>
      </c>
      <c r="F411" s="36">
        <v>1</v>
      </c>
      <c r="G411" s="29"/>
      <c r="H411" s="36">
        <f t="shared" si="20"/>
        <v>0</v>
      </c>
    </row>
    <row r="412" spans="1:8" x14ac:dyDescent="0.3">
      <c r="A412" s="32">
        <f t="shared" si="21"/>
        <v>410</v>
      </c>
      <c r="B412" s="33" t="s">
        <v>283</v>
      </c>
      <c r="C412" s="34" t="s">
        <v>284</v>
      </c>
      <c r="D412" s="34"/>
      <c r="E412" s="35" t="s">
        <v>22</v>
      </c>
      <c r="F412" s="36">
        <v>2</v>
      </c>
      <c r="G412" s="29"/>
      <c r="H412" s="36">
        <f t="shared" si="20"/>
        <v>0</v>
      </c>
    </row>
    <row r="413" spans="1:8" x14ac:dyDescent="0.3">
      <c r="A413" s="52">
        <f t="shared" si="21"/>
        <v>411</v>
      </c>
      <c r="B413" s="53"/>
      <c r="C413" s="54" t="s">
        <v>285</v>
      </c>
      <c r="D413" s="54"/>
      <c r="E413" s="55"/>
      <c r="F413" s="56"/>
      <c r="G413" s="56"/>
      <c r="H413" s="56">
        <f>ROUND(SUM(H414:H419),2)</f>
        <v>0</v>
      </c>
    </row>
    <row r="414" spans="1:8" ht="27.6" x14ac:dyDescent="0.3">
      <c r="A414" s="32">
        <f t="shared" si="21"/>
        <v>412</v>
      </c>
      <c r="B414" s="33" t="s">
        <v>286</v>
      </c>
      <c r="C414" s="34" t="s">
        <v>287</v>
      </c>
      <c r="D414" s="34"/>
      <c r="E414" s="35" t="s">
        <v>29</v>
      </c>
      <c r="F414" s="36">
        <v>1</v>
      </c>
      <c r="G414" s="29"/>
      <c r="H414" s="36">
        <f t="shared" si="20"/>
        <v>0</v>
      </c>
    </row>
    <row r="415" spans="1:8" ht="27.6" x14ac:dyDescent="0.3">
      <c r="A415" s="32">
        <f t="shared" si="21"/>
        <v>413</v>
      </c>
      <c r="B415" s="33" t="s">
        <v>288</v>
      </c>
      <c r="C415" s="34" t="s">
        <v>289</v>
      </c>
      <c r="D415" s="34"/>
      <c r="E415" s="35" t="s">
        <v>29</v>
      </c>
      <c r="F415" s="36">
        <v>1</v>
      </c>
      <c r="G415" s="29"/>
      <c r="H415" s="36">
        <f t="shared" si="20"/>
        <v>0</v>
      </c>
    </row>
    <row r="416" spans="1:8" ht="69" x14ac:dyDescent="0.3">
      <c r="A416" s="32">
        <f t="shared" si="21"/>
        <v>414</v>
      </c>
      <c r="B416" s="33" t="s">
        <v>290</v>
      </c>
      <c r="C416" s="34" t="s">
        <v>291</v>
      </c>
      <c r="D416" s="34"/>
      <c r="E416" s="35" t="s">
        <v>292</v>
      </c>
      <c r="F416" s="36">
        <v>120</v>
      </c>
      <c r="G416" s="29"/>
      <c r="H416" s="36">
        <f t="shared" si="20"/>
        <v>0</v>
      </c>
    </row>
    <row r="417" spans="1:8" ht="41.4" x14ac:dyDescent="0.3">
      <c r="A417" s="32">
        <f t="shared" si="21"/>
        <v>415</v>
      </c>
      <c r="B417" s="33" t="s">
        <v>293</v>
      </c>
      <c r="C417" s="34" t="s">
        <v>294</v>
      </c>
      <c r="D417" s="34"/>
      <c r="E417" s="35" t="s">
        <v>292</v>
      </c>
      <c r="F417" s="36">
        <v>650</v>
      </c>
      <c r="G417" s="29"/>
      <c r="H417" s="36">
        <f t="shared" si="20"/>
        <v>0</v>
      </c>
    </row>
    <row r="418" spans="1:8" ht="69" x14ac:dyDescent="0.3">
      <c r="A418" s="32">
        <f t="shared" si="21"/>
        <v>416</v>
      </c>
      <c r="B418" s="33" t="s">
        <v>295</v>
      </c>
      <c r="C418" s="34" t="s">
        <v>296</v>
      </c>
      <c r="D418" s="34"/>
      <c r="E418" s="35" t="s">
        <v>22</v>
      </c>
      <c r="F418" s="36">
        <v>1</v>
      </c>
      <c r="G418" s="29"/>
      <c r="H418" s="36">
        <f t="shared" si="20"/>
        <v>0</v>
      </c>
    </row>
    <row r="419" spans="1:8" ht="27.6" x14ac:dyDescent="0.3">
      <c r="A419" s="32">
        <f t="shared" si="21"/>
        <v>417</v>
      </c>
      <c r="B419" s="33" t="s">
        <v>297</v>
      </c>
      <c r="C419" s="34" t="s">
        <v>298</v>
      </c>
      <c r="D419" s="34"/>
      <c r="E419" s="35" t="s">
        <v>22</v>
      </c>
      <c r="F419" s="36">
        <v>1</v>
      </c>
      <c r="G419" s="29"/>
      <c r="H419" s="36">
        <f t="shared" si="20"/>
        <v>0</v>
      </c>
    </row>
    <row r="420" spans="1:8" x14ac:dyDescent="0.3">
      <c r="A420" s="52">
        <f t="shared" si="21"/>
        <v>418</v>
      </c>
      <c r="B420" s="53"/>
      <c r="C420" s="54" t="s">
        <v>299</v>
      </c>
      <c r="D420" s="54"/>
      <c r="E420" s="55"/>
      <c r="F420" s="56"/>
      <c r="G420" s="56"/>
      <c r="H420" s="56">
        <f>ROUND(SUM(H421:H424),2)</f>
        <v>0</v>
      </c>
    </row>
    <row r="421" spans="1:8" ht="55.2" x14ac:dyDescent="0.3">
      <c r="A421" s="32">
        <f t="shared" si="21"/>
        <v>419</v>
      </c>
      <c r="B421" s="33" t="s">
        <v>300</v>
      </c>
      <c r="C421" s="34" t="s">
        <v>301</v>
      </c>
      <c r="D421" s="34"/>
      <c r="E421" s="35" t="s">
        <v>22</v>
      </c>
      <c r="F421" s="36">
        <v>1</v>
      </c>
      <c r="G421" s="29"/>
      <c r="H421" s="36">
        <f>ROUND(F421*G421,2)</f>
        <v>0</v>
      </c>
    </row>
    <row r="422" spans="1:8" ht="41.4" x14ac:dyDescent="0.3">
      <c r="A422" s="32">
        <f t="shared" si="21"/>
        <v>420</v>
      </c>
      <c r="B422" s="33" t="s">
        <v>302</v>
      </c>
      <c r="C422" s="34" t="s">
        <v>303</v>
      </c>
      <c r="D422" s="34"/>
      <c r="E422" s="35" t="s">
        <v>22</v>
      </c>
      <c r="F422" s="36">
        <v>1</v>
      </c>
      <c r="G422" s="29"/>
      <c r="H422" s="36">
        <f>ROUND(F422*G422,2)</f>
        <v>0</v>
      </c>
    </row>
    <row r="423" spans="1:8" ht="27.6" x14ac:dyDescent="0.3">
      <c r="A423" s="32">
        <f t="shared" si="21"/>
        <v>421</v>
      </c>
      <c r="B423" s="33" t="s">
        <v>304</v>
      </c>
      <c r="C423" s="34" t="s">
        <v>305</v>
      </c>
      <c r="D423" s="34"/>
      <c r="E423" s="35" t="s">
        <v>22</v>
      </c>
      <c r="F423" s="36">
        <v>1</v>
      </c>
      <c r="G423" s="29"/>
      <c r="H423" s="36">
        <f>ROUND(F423*G423,2)</f>
        <v>0</v>
      </c>
    </row>
    <row r="424" spans="1:8" ht="27.6" x14ac:dyDescent="0.3">
      <c r="A424" s="32">
        <f t="shared" si="21"/>
        <v>422</v>
      </c>
      <c r="B424" s="33" t="s">
        <v>306</v>
      </c>
      <c r="C424" s="34" t="s">
        <v>307</v>
      </c>
      <c r="D424" s="34"/>
      <c r="E424" s="35" t="s">
        <v>22</v>
      </c>
      <c r="F424" s="36">
        <v>1</v>
      </c>
      <c r="G424" s="29"/>
      <c r="H424" s="36">
        <f>ROUND(F424*G424,2)</f>
        <v>0</v>
      </c>
    </row>
    <row r="425" spans="1:8" x14ac:dyDescent="0.3">
      <c r="A425" s="44">
        <f t="shared" si="21"/>
        <v>423</v>
      </c>
      <c r="B425" s="37"/>
      <c r="C425" s="38" t="s">
        <v>1923</v>
      </c>
      <c r="D425" s="39"/>
      <c r="E425" s="40"/>
      <c r="F425" s="38"/>
      <c r="G425" s="38"/>
      <c r="H425" s="41">
        <f>ROUND(H426+H428+H441+H438+H450+H452,2)</f>
        <v>0</v>
      </c>
    </row>
    <row r="426" spans="1:8" x14ac:dyDescent="0.3">
      <c r="A426" s="52">
        <f t="shared" si="21"/>
        <v>424</v>
      </c>
      <c r="B426" s="53"/>
      <c r="C426" s="54" t="s">
        <v>308</v>
      </c>
      <c r="D426" s="54"/>
      <c r="E426" s="55"/>
      <c r="F426" s="56"/>
      <c r="G426" s="56"/>
      <c r="H426" s="56">
        <f>ROUND(SUM(H427),2)</f>
        <v>0</v>
      </c>
    </row>
    <row r="427" spans="1:8" x14ac:dyDescent="0.3">
      <c r="A427" s="32">
        <f t="shared" si="21"/>
        <v>425</v>
      </c>
      <c r="B427" s="33" t="s">
        <v>309</v>
      </c>
      <c r="C427" s="34" t="s">
        <v>310</v>
      </c>
      <c r="D427" s="34"/>
      <c r="E427" s="35" t="s">
        <v>22</v>
      </c>
      <c r="F427" s="36">
        <v>20</v>
      </c>
      <c r="G427" s="29"/>
      <c r="H427" s="36">
        <f>ROUND(F427*G427,2)</f>
        <v>0</v>
      </c>
    </row>
    <row r="428" spans="1:8" x14ac:dyDescent="0.3">
      <c r="A428" s="52">
        <f t="shared" si="21"/>
        <v>426</v>
      </c>
      <c r="B428" s="53"/>
      <c r="C428" s="54" t="s">
        <v>311</v>
      </c>
      <c r="D428" s="54"/>
      <c r="E428" s="55"/>
      <c r="F428" s="56"/>
      <c r="G428" s="56"/>
      <c r="H428" s="56">
        <f>ROUND(SUM(H429:H437),2)</f>
        <v>0</v>
      </c>
    </row>
    <row r="429" spans="1:8" x14ac:dyDescent="0.3">
      <c r="A429" s="32">
        <f t="shared" si="21"/>
        <v>427</v>
      </c>
      <c r="B429" s="33" t="s">
        <v>312</v>
      </c>
      <c r="C429" s="34" t="s">
        <v>181</v>
      </c>
      <c r="D429" s="34"/>
      <c r="E429" s="35" t="s">
        <v>22</v>
      </c>
      <c r="F429" s="36">
        <v>15</v>
      </c>
      <c r="G429" s="29"/>
      <c r="H429" s="36">
        <f t="shared" si="20"/>
        <v>0</v>
      </c>
    </row>
    <row r="430" spans="1:8" x14ac:dyDescent="0.3">
      <c r="A430" s="32">
        <f t="shared" si="21"/>
        <v>428</v>
      </c>
      <c r="B430" s="33" t="s">
        <v>313</v>
      </c>
      <c r="C430" s="34" t="s">
        <v>183</v>
      </c>
      <c r="D430" s="34"/>
      <c r="E430" s="35" t="s">
        <v>22</v>
      </c>
      <c r="F430" s="36">
        <v>4</v>
      </c>
      <c r="G430" s="29"/>
      <c r="H430" s="36">
        <f t="shared" si="20"/>
        <v>0</v>
      </c>
    </row>
    <row r="431" spans="1:8" x14ac:dyDescent="0.3">
      <c r="A431" s="32">
        <f t="shared" si="21"/>
        <v>429</v>
      </c>
      <c r="B431" s="33" t="s">
        <v>314</v>
      </c>
      <c r="C431" s="34" t="s">
        <v>185</v>
      </c>
      <c r="D431" s="34"/>
      <c r="E431" s="35" t="s">
        <v>22</v>
      </c>
      <c r="F431" s="36">
        <v>6</v>
      </c>
      <c r="G431" s="29"/>
      <c r="H431" s="36">
        <f t="shared" si="20"/>
        <v>0</v>
      </c>
    </row>
    <row r="432" spans="1:8" x14ac:dyDescent="0.3">
      <c r="A432" s="32">
        <f t="shared" si="21"/>
        <v>430</v>
      </c>
      <c r="B432" s="33" t="s">
        <v>315</v>
      </c>
      <c r="C432" s="34" t="s">
        <v>316</v>
      </c>
      <c r="D432" s="34"/>
      <c r="E432" s="35" t="s">
        <v>22</v>
      </c>
      <c r="F432" s="36">
        <v>2</v>
      </c>
      <c r="G432" s="29"/>
      <c r="H432" s="36">
        <f t="shared" si="20"/>
        <v>0</v>
      </c>
    </row>
    <row r="433" spans="1:8" x14ac:dyDescent="0.3">
      <c r="A433" s="32">
        <f t="shared" si="21"/>
        <v>431</v>
      </c>
      <c r="B433" s="33" t="s">
        <v>317</v>
      </c>
      <c r="C433" s="34" t="s">
        <v>318</v>
      </c>
      <c r="D433" s="34"/>
      <c r="E433" s="35" t="s">
        <v>22</v>
      </c>
      <c r="F433" s="36">
        <v>1</v>
      </c>
      <c r="G433" s="29"/>
      <c r="H433" s="36">
        <f t="shared" si="20"/>
        <v>0</v>
      </c>
    </row>
    <row r="434" spans="1:8" x14ac:dyDescent="0.3">
      <c r="A434" s="32">
        <f t="shared" si="21"/>
        <v>432</v>
      </c>
      <c r="B434" s="33" t="s">
        <v>319</v>
      </c>
      <c r="C434" s="34" t="s">
        <v>320</v>
      </c>
      <c r="D434" s="34"/>
      <c r="E434" s="35" t="s">
        <v>22</v>
      </c>
      <c r="F434" s="36">
        <v>4</v>
      </c>
      <c r="G434" s="29"/>
      <c r="H434" s="36">
        <f t="shared" si="20"/>
        <v>0</v>
      </c>
    </row>
    <row r="435" spans="1:8" x14ac:dyDescent="0.3">
      <c r="A435" s="32">
        <f t="shared" si="21"/>
        <v>433</v>
      </c>
      <c r="B435" s="33" t="s">
        <v>321</v>
      </c>
      <c r="C435" s="34" t="s">
        <v>322</v>
      </c>
      <c r="D435" s="34"/>
      <c r="E435" s="35" t="s">
        <v>22</v>
      </c>
      <c r="F435" s="36">
        <v>1</v>
      </c>
      <c r="G435" s="29"/>
      <c r="H435" s="36">
        <f t="shared" si="20"/>
        <v>0</v>
      </c>
    </row>
    <row r="436" spans="1:8" x14ac:dyDescent="0.3">
      <c r="A436" s="32">
        <f t="shared" si="21"/>
        <v>434</v>
      </c>
      <c r="B436" s="33" t="s">
        <v>323</v>
      </c>
      <c r="C436" s="34" t="s">
        <v>324</v>
      </c>
      <c r="D436" s="34"/>
      <c r="E436" s="35" t="s">
        <v>22</v>
      </c>
      <c r="F436" s="36">
        <v>1</v>
      </c>
      <c r="G436" s="29"/>
      <c r="H436" s="36">
        <f t="shared" si="20"/>
        <v>0</v>
      </c>
    </row>
    <row r="437" spans="1:8" x14ac:dyDescent="0.3">
      <c r="A437" s="32">
        <f t="shared" si="21"/>
        <v>435</v>
      </c>
      <c r="B437" s="33" t="s">
        <v>325</v>
      </c>
      <c r="C437" s="34" t="s">
        <v>326</v>
      </c>
      <c r="D437" s="34"/>
      <c r="E437" s="35" t="s">
        <v>22</v>
      </c>
      <c r="F437" s="36">
        <v>2</v>
      </c>
      <c r="G437" s="29"/>
      <c r="H437" s="36">
        <f t="shared" si="20"/>
        <v>0</v>
      </c>
    </row>
    <row r="438" spans="1:8" x14ac:dyDescent="0.3">
      <c r="A438" s="52">
        <f t="shared" si="21"/>
        <v>436</v>
      </c>
      <c r="B438" s="53"/>
      <c r="C438" s="54" t="s">
        <v>327</v>
      </c>
      <c r="D438" s="54"/>
      <c r="E438" s="55"/>
      <c r="F438" s="56"/>
      <c r="G438" s="56"/>
      <c r="H438" s="56">
        <f>ROUND(SUM(H439:H440),2)</f>
        <v>0</v>
      </c>
    </row>
    <row r="439" spans="1:8" x14ac:dyDescent="0.3">
      <c r="A439" s="32">
        <f t="shared" si="21"/>
        <v>437</v>
      </c>
      <c r="B439" s="33" t="s">
        <v>328</v>
      </c>
      <c r="C439" s="34" t="s">
        <v>329</v>
      </c>
      <c r="D439" s="34"/>
      <c r="E439" s="35" t="s">
        <v>22</v>
      </c>
      <c r="F439" s="36">
        <v>1</v>
      </c>
      <c r="G439" s="29"/>
      <c r="H439" s="36">
        <f>ROUND(F439*G439,2)</f>
        <v>0</v>
      </c>
    </row>
    <row r="440" spans="1:8" x14ac:dyDescent="0.3">
      <c r="A440" s="32">
        <f t="shared" si="21"/>
        <v>438</v>
      </c>
      <c r="B440" s="33" t="s">
        <v>330</v>
      </c>
      <c r="C440" s="34" t="s">
        <v>331</v>
      </c>
      <c r="D440" s="34"/>
      <c r="E440" s="35" t="s">
        <v>22</v>
      </c>
      <c r="F440" s="36">
        <v>5</v>
      </c>
      <c r="G440" s="29"/>
      <c r="H440" s="36">
        <f>ROUND(F440*G440,2)</f>
        <v>0</v>
      </c>
    </row>
    <row r="441" spans="1:8" x14ac:dyDescent="0.3">
      <c r="A441" s="52">
        <f t="shared" si="21"/>
        <v>439</v>
      </c>
      <c r="B441" s="53"/>
      <c r="C441" s="54" t="s">
        <v>332</v>
      </c>
      <c r="D441" s="54"/>
      <c r="E441" s="55"/>
      <c r="F441" s="56"/>
      <c r="G441" s="56"/>
      <c r="H441" s="56">
        <f>ROUND(SUM(H442:H449),2)</f>
        <v>0</v>
      </c>
    </row>
    <row r="442" spans="1:8" x14ac:dyDescent="0.3">
      <c r="A442" s="32">
        <f t="shared" si="21"/>
        <v>440</v>
      </c>
      <c r="B442" s="33" t="s">
        <v>333</v>
      </c>
      <c r="C442" s="34" t="s">
        <v>334</v>
      </c>
      <c r="D442" s="34"/>
      <c r="E442" s="35" t="s">
        <v>209</v>
      </c>
      <c r="F442" s="36">
        <v>2.2000000000000002</v>
      </c>
      <c r="G442" s="29"/>
      <c r="H442" s="36">
        <f t="shared" si="20"/>
        <v>0</v>
      </c>
    </row>
    <row r="443" spans="1:8" x14ac:dyDescent="0.3">
      <c r="A443" s="32">
        <f t="shared" si="21"/>
        <v>441</v>
      </c>
      <c r="B443" s="33" t="s">
        <v>335</v>
      </c>
      <c r="C443" s="34" t="s">
        <v>336</v>
      </c>
      <c r="D443" s="34"/>
      <c r="E443" s="35" t="s">
        <v>209</v>
      </c>
      <c r="F443" s="36">
        <v>0.7</v>
      </c>
      <c r="G443" s="29"/>
      <c r="H443" s="36">
        <f t="shared" si="20"/>
        <v>0</v>
      </c>
    </row>
    <row r="444" spans="1:8" x14ac:dyDescent="0.3">
      <c r="A444" s="32">
        <f t="shared" si="21"/>
        <v>442</v>
      </c>
      <c r="B444" s="33" t="s">
        <v>337</v>
      </c>
      <c r="C444" s="34" t="s">
        <v>338</v>
      </c>
      <c r="D444" s="34"/>
      <c r="E444" s="35" t="s">
        <v>22</v>
      </c>
      <c r="F444" s="36">
        <v>1</v>
      </c>
      <c r="G444" s="29"/>
      <c r="H444" s="36">
        <f t="shared" si="20"/>
        <v>0</v>
      </c>
    </row>
    <row r="445" spans="1:8" x14ac:dyDescent="0.3">
      <c r="A445" s="32">
        <f t="shared" si="21"/>
        <v>443</v>
      </c>
      <c r="B445" s="33" t="s">
        <v>339</v>
      </c>
      <c r="C445" s="34" t="s">
        <v>340</v>
      </c>
      <c r="D445" s="34"/>
      <c r="E445" s="35" t="s">
        <v>22</v>
      </c>
      <c r="F445" s="36">
        <v>1</v>
      </c>
      <c r="G445" s="29"/>
      <c r="H445" s="36">
        <f t="shared" si="20"/>
        <v>0</v>
      </c>
    </row>
    <row r="446" spans="1:8" x14ac:dyDescent="0.3">
      <c r="A446" s="32">
        <f t="shared" si="21"/>
        <v>444</v>
      </c>
      <c r="B446" s="33" t="s">
        <v>341</v>
      </c>
      <c r="C446" s="34" t="s">
        <v>342</v>
      </c>
      <c r="D446" s="34"/>
      <c r="E446" s="35" t="s">
        <v>22</v>
      </c>
      <c r="F446" s="36">
        <v>1</v>
      </c>
      <c r="G446" s="29"/>
      <c r="H446" s="36">
        <f t="shared" si="20"/>
        <v>0</v>
      </c>
    </row>
    <row r="447" spans="1:8" x14ac:dyDescent="0.3">
      <c r="A447" s="32">
        <f t="shared" si="21"/>
        <v>445</v>
      </c>
      <c r="B447" s="33" t="s">
        <v>343</v>
      </c>
      <c r="C447" s="34" t="s">
        <v>344</v>
      </c>
      <c r="D447" s="34"/>
      <c r="E447" s="35" t="s">
        <v>22</v>
      </c>
      <c r="F447" s="36">
        <v>1</v>
      </c>
      <c r="G447" s="29"/>
      <c r="H447" s="36">
        <f t="shared" ref="H447:H463" si="22">ROUND(F447*G447,2)</f>
        <v>0</v>
      </c>
    </row>
    <row r="448" spans="1:8" x14ac:dyDescent="0.3">
      <c r="A448" s="32">
        <f t="shared" si="21"/>
        <v>446</v>
      </c>
      <c r="B448" s="33" t="s">
        <v>345</v>
      </c>
      <c r="C448" s="34" t="s">
        <v>346</v>
      </c>
      <c r="D448" s="34"/>
      <c r="E448" s="35" t="s">
        <v>22</v>
      </c>
      <c r="F448" s="36">
        <v>4</v>
      </c>
      <c r="G448" s="29"/>
      <c r="H448" s="36">
        <f t="shared" si="22"/>
        <v>0</v>
      </c>
    </row>
    <row r="449" spans="1:8" x14ac:dyDescent="0.3">
      <c r="A449" s="32">
        <f t="shared" si="21"/>
        <v>447</v>
      </c>
      <c r="B449" s="33" t="s">
        <v>347</v>
      </c>
      <c r="C449" s="34" t="s">
        <v>348</v>
      </c>
      <c r="D449" s="34"/>
      <c r="E449" s="35" t="s">
        <v>22</v>
      </c>
      <c r="F449" s="36">
        <v>1</v>
      </c>
      <c r="G449" s="29"/>
      <c r="H449" s="36">
        <f t="shared" si="22"/>
        <v>0</v>
      </c>
    </row>
    <row r="450" spans="1:8" x14ac:dyDescent="0.3">
      <c r="A450" s="52">
        <f t="shared" si="21"/>
        <v>448</v>
      </c>
      <c r="B450" s="53"/>
      <c r="C450" s="54" t="s">
        <v>349</v>
      </c>
      <c r="D450" s="54"/>
      <c r="E450" s="55"/>
      <c r="F450" s="56"/>
      <c r="G450" s="56"/>
      <c r="H450" s="56">
        <f>ROUND(SUM(H451:H451),2)</f>
        <v>0</v>
      </c>
    </row>
    <row r="451" spans="1:8" ht="27.6" x14ac:dyDescent="0.3">
      <c r="A451" s="32">
        <f t="shared" si="21"/>
        <v>449</v>
      </c>
      <c r="B451" s="33" t="s">
        <v>350</v>
      </c>
      <c r="C451" s="34" t="s">
        <v>351</v>
      </c>
      <c r="D451" s="34"/>
      <c r="E451" s="35" t="s">
        <v>22</v>
      </c>
      <c r="F451" s="36">
        <v>5</v>
      </c>
      <c r="G451" s="29"/>
      <c r="H451" s="36">
        <f t="shared" si="22"/>
        <v>0</v>
      </c>
    </row>
    <row r="452" spans="1:8" x14ac:dyDescent="0.3">
      <c r="A452" s="52">
        <f t="shared" si="21"/>
        <v>450</v>
      </c>
      <c r="B452" s="53"/>
      <c r="C452" s="54" t="s">
        <v>352</v>
      </c>
      <c r="D452" s="54"/>
      <c r="E452" s="55"/>
      <c r="F452" s="56"/>
      <c r="G452" s="56"/>
      <c r="H452" s="56">
        <f>ROUND(SUM(H453:H455),2)</f>
        <v>0</v>
      </c>
    </row>
    <row r="453" spans="1:8" x14ac:dyDescent="0.3">
      <c r="A453" s="32">
        <f t="shared" ref="A453:A516" si="23">A452+1</f>
        <v>451</v>
      </c>
      <c r="B453" s="33" t="s">
        <v>353</v>
      </c>
      <c r="C453" s="34" t="s">
        <v>354</v>
      </c>
      <c r="D453" s="34"/>
      <c r="E453" s="35" t="s">
        <v>209</v>
      </c>
      <c r="F453" s="36">
        <v>1</v>
      </c>
      <c r="G453" s="29"/>
      <c r="H453" s="36">
        <f>ROUND(F453*G453,2)</f>
        <v>0</v>
      </c>
    </row>
    <row r="454" spans="1:8" x14ac:dyDescent="0.3">
      <c r="A454" s="32">
        <f t="shared" si="23"/>
        <v>452</v>
      </c>
      <c r="B454" s="33" t="s">
        <v>355</v>
      </c>
      <c r="C454" s="34" t="s">
        <v>356</v>
      </c>
      <c r="D454" s="34"/>
      <c r="E454" s="35" t="s">
        <v>22</v>
      </c>
      <c r="F454" s="36">
        <v>30</v>
      </c>
      <c r="G454" s="29"/>
      <c r="H454" s="36">
        <f>ROUND(F454*G454,2)</f>
        <v>0</v>
      </c>
    </row>
    <row r="455" spans="1:8" x14ac:dyDescent="0.3">
      <c r="A455" s="32">
        <f t="shared" si="23"/>
        <v>453</v>
      </c>
      <c r="B455" s="33" t="s">
        <v>357</v>
      </c>
      <c r="C455" s="34" t="s">
        <v>358</v>
      </c>
      <c r="D455" s="34"/>
      <c r="E455" s="35" t="s">
        <v>22</v>
      </c>
      <c r="F455" s="36">
        <v>28</v>
      </c>
      <c r="G455" s="29"/>
      <c r="H455" s="36">
        <f t="shared" si="22"/>
        <v>0</v>
      </c>
    </row>
    <row r="456" spans="1:8" x14ac:dyDescent="0.3">
      <c r="A456" s="44">
        <f t="shared" si="23"/>
        <v>454</v>
      </c>
      <c r="B456" s="37"/>
      <c r="C456" s="38" t="s">
        <v>1924</v>
      </c>
      <c r="D456" s="39"/>
      <c r="E456" s="40"/>
      <c r="F456" s="38"/>
      <c r="G456" s="38"/>
      <c r="H456" s="41">
        <f>SUM(H457:H463)</f>
        <v>0</v>
      </c>
    </row>
    <row r="457" spans="1:8" x14ac:dyDescent="0.3">
      <c r="A457" s="32">
        <f t="shared" si="23"/>
        <v>455</v>
      </c>
      <c r="B457" s="33" t="s">
        <v>359</v>
      </c>
      <c r="C457" s="34" t="s">
        <v>360</v>
      </c>
      <c r="D457" s="34"/>
      <c r="E457" s="35" t="s">
        <v>22</v>
      </c>
      <c r="F457" s="36">
        <v>4</v>
      </c>
      <c r="G457" s="29"/>
      <c r="H457" s="36">
        <f t="shared" si="22"/>
        <v>0</v>
      </c>
    </row>
    <row r="458" spans="1:8" x14ac:dyDescent="0.3">
      <c r="A458" s="32">
        <f t="shared" si="23"/>
        <v>456</v>
      </c>
      <c r="B458" s="33" t="s">
        <v>361</v>
      </c>
      <c r="C458" s="34" t="s">
        <v>362</v>
      </c>
      <c r="D458" s="34"/>
      <c r="E458" s="35" t="s">
        <v>22</v>
      </c>
      <c r="F458" s="36">
        <v>29</v>
      </c>
      <c r="G458" s="29"/>
      <c r="H458" s="36">
        <f t="shared" si="22"/>
        <v>0</v>
      </c>
    </row>
    <row r="459" spans="1:8" ht="41.4" x14ac:dyDescent="0.3">
      <c r="A459" s="32">
        <f t="shared" si="23"/>
        <v>457</v>
      </c>
      <c r="B459" s="33" t="s">
        <v>363</v>
      </c>
      <c r="C459" s="34" t="s">
        <v>364</v>
      </c>
      <c r="D459" s="34"/>
      <c r="E459" s="35" t="s">
        <v>22</v>
      </c>
      <c r="F459" s="36">
        <v>29</v>
      </c>
      <c r="G459" s="29"/>
      <c r="H459" s="36">
        <f t="shared" si="22"/>
        <v>0</v>
      </c>
    </row>
    <row r="460" spans="1:8" ht="27.6" x14ac:dyDescent="0.3">
      <c r="A460" s="32">
        <f t="shared" si="23"/>
        <v>458</v>
      </c>
      <c r="B460" s="33" t="s">
        <v>365</v>
      </c>
      <c r="C460" s="34" t="s">
        <v>366</v>
      </c>
      <c r="D460" s="34"/>
      <c r="E460" s="35" t="s">
        <v>22</v>
      </c>
      <c r="F460" s="36">
        <v>10</v>
      </c>
      <c r="G460" s="29"/>
      <c r="H460" s="36">
        <f t="shared" si="22"/>
        <v>0</v>
      </c>
    </row>
    <row r="461" spans="1:8" ht="27.6" x14ac:dyDescent="0.3">
      <c r="A461" s="32">
        <f t="shared" si="23"/>
        <v>459</v>
      </c>
      <c r="B461" s="33" t="s">
        <v>367</v>
      </c>
      <c r="C461" s="34" t="s">
        <v>368</v>
      </c>
      <c r="D461" s="34"/>
      <c r="E461" s="35" t="s">
        <v>29</v>
      </c>
      <c r="F461" s="36">
        <v>4</v>
      </c>
      <c r="G461" s="29"/>
      <c r="H461" s="36">
        <f t="shared" si="22"/>
        <v>0</v>
      </c>
    </row>
    <row r="462" spans="1:8" ht="27.6" x14ac:dyDescent="0.3">
      <c r="A462" s="32">
        <f t="shared" si="23"/>
        <v>460</v>
      </c>
      <c r="B462" s="33" t="s">
        <v>369</v>
      </c>
      <c r="C462" s="34" t="s">
        <v>370</v>
      </c>
      <c r="D462" s="34"/>
      <c r="E462" s="35" t="s">
        <v>29</v>
      </c>
      <c r="F462" s="36">
        <v>1</v>
      </c>
      <c r="G462" s="29"/>
      <c r="H462" s="36">
        <f t="shared" si="22"/>
        <v>0</v>
      </c>
    </row>
    <row r="463" spans="1:8" x14ac:dyDescent="0.3">
      <c r="A463" s="32">
        <f t="shared" si="23"/>
        <v>461</v>
      </c>
      <c r="B463" s="33" t="s">
        <v>371</v>
      </c>
      <c r="C463" s="34" t="s">
        <v>372</v>
      </c>
      <c r="D463" s="34"/>
      <c r="E463" s="35" t="s">
        <v>22</v>
      </c>
      <c r="F463" s="36">
        <v>1</v>
      </c>
      <c r="G463" s="29"/>
      <c r="H463" s="36">
        <f t="shared" si="22"/>
        <v>0</v>
      </c>
    </row>
    <row r="464" spans="1:8" x14ac:dyDescent="0.3">
      <c r="A464" s="45">
        <f t="shared" si="23"/>
        <v>462</v>
      </c>
      <c r="B464" s="46"/>
      <c r="C464" s="23" t="s">
        <v>11</v>
      </c>
      <c r="D464" s="23"/>
      <c r="E464" s="49"/>
      <c r="F464" s="50"/>
      <c r="G464" s="50"/>
      <c r="H464" s="47">
        <f>ROUND(H465+H549+H596,2)</f>
        <v>0</v>
      </c>
    </row>
    <row r="465" spans="1:8" x14ac:dyDescent="0.3">
      <c r="A465" s="44">
        <f t="shared" si="23"/>
        <v>463</v>
      </c>
      <c r="B465" s="37"/>
      <c r="C465" s="38" t="s">
        <v>1693</v>
      </c>
      <c r="D465" s="39"/>
      <c r="E465" s="40"/>
      <c r="F465" s="38"/>
      <c r="G465" s="38"/>
      <c r="H465" s="41">
        <f>ROUND(H466+H474+H482+H534,2)</f>
        <v>0</v>
      </c>
    </row>
    <row r="466" spans="1:8" x14ac:dyDescent="0.3">
      <c r="A466" s="52">
        <f t="shared" si="23"/>
        <v>464</v>
      </c>
      <c r="B466" s="53"/>
      <c r="C466" s="54" t="s">
        <v>1934</v>
      </c>
      <c r="D466" s="54"/>
      <c r="E466" s="55"/>
      <c r="F466" s="56"/>
      <c r="G466" s="56"/>
      <c r="H466" s="56">
        <f>ROUND(SUM(H467:H473),2)</f>
        <v>0</v>
      </c>
    </row>
    <row r="467" spans="1:8" x14ac:dyDescent="0.3">
      <c r="A467" s="32">
        <f t="shared" si="23"/>
        <v>465</v>
      </c>
      <c r="B467" s="57" t="s">
        <v>140</v>
      </c>
      <c r="C467" s="34" t="s">
        <v>1485</v>
      </c>
      <c r="D467" s="34"/>
      <c r="E467" s="35" t="s">
        <v>29</v>
      </c>
      <c r="F467" s="36">
        <v>1</v>
      </c>
      <c r="G467" s="29"/>
      <c r="H467" s="36">
        <f>ROUND(F467*G467,2)</f>
        <v>0</v>
      </c>
    </row>
    <row r="468" spans="1:8" x14ac:dyDescent="0.3">
      <c r="A468" s="32">
        <f t="shared" si="23"/>
        <v>466</v>
      </c>
      <c r="B468" s="57" t="s">
        <v>141</v>
      </c>
      <c r="C468" s="34" t="s">
        <v>1486</v>
      </c>
      <c r="D468" s="34"/>
      <c r="E468" s="35" t="s">
        <v>29</v>
      </c>
      <c r="F468" s="36">
        <v>1</v>
      </c>
      <c r="G468" s="29"/>
      <c r="H468" s="36">
        <f t="shared" ref="H468:H528" si="24">ROUND(F468*G468,2)</f>
        <v>0</v>
      </c>
    </row>
    <row r="469" spans="1:8" ht="27.6" x14ac:dyDescent="0.3">
      <c r="A469" s="32">
        <f t="shared" si="23"/>
        <v>467</v>
      </c>
      <c r="B469" s="57" t="s">
        <v>143</v>
      </c>
      <c r="C469" s="34" t="s">
        <v>1487</v>
      </c>
      <c r="D469" s="34"/>
      <c r="E469" s="35" t="s">
        <v>29</v>
      </c>
      <c r="F469" s="36">
        <v>4</v>
      </c>
      <c r="G469" s="29"/>
      <c r="H469" s="36">
        <f t="shared" si="24"/>
        <v>0</v>
      </c>
    </row>
    <row r="470" spans="1:8" ht="27.6" x14ac:dyDescent="0.3">
      <c r="A470" s="32">
        <f t="shared" si="23"/>
        <v>468</v>
      </c>
      <c r="B470" s="57" t="s">
        <v>1944</v>
      </c>
      <c r="C470" s="34" t="s">
        <v>1488</v>
      </c>
      <c r="D470" s="34"/>
      <c r="E470" s="35" t="s">
        <v>29</v>
      </c>
      <c r="F470" s="36">
        <v>4</v>
      </c>
      <c r="G470" s="29"/>
      <c r="H470" s="36">
        <f t="shared" si="24"/>
        <v>0</v>
      </c>
    </row>
    <row r="471" spans="1:8" ht="15.6" x14ac:dyDescent="0.3">
      <c r="A471" s="32">
        <f t="shared" si="23"/>
        <v>469</v>
      </c>
      <c r="B471" s="57" t="s">
        <v>1945</v>
      </c>
      <c r="C471" s="34" t="s">
        <v>1489</v>
      </c>
      <c r="D471" s="34"/>
      <c r="E471" s="35" t="s">
        <v>1490</v>
      </c>
      <c r="F471" s="36">
        <v>3</v>
      </c>
      <c r="G471" s="29"/>
      <c r="H471" s="36">
        <f t="shared" si="24"/>
        <v>0</v>
      </c>
    </row>
    <row r="472" spans="1:8" ht="15.6" x14ac:dyDescent="0.3">
      <c r="A472" s="32">
        <f t="shared" si="23"/>
        <v>470</v>
      </c>
      <c r="B472" s="57" t="s">
        <v>1946</v>
      </c>
      <c r="C472" s="34" t="s">
        <v>1491</v>
      </c>
      <c r="D472" s="34"/>
      <c r="E472" s="35" t="s">
        <v>1490</v>
      </c>
      <c r="F472" s="36">
        <v>25</v>
      </c>
      <c r="G472" s="29"/>
      <c r="H472" s="36">
        <f t="shared" si="24"/>
        <v>0</v>
      </c>
    </row>
    <row r="473" spans="1:8" ht="27.6" x14ac:dyDescent="0.3">
      <c r="A473" s="32">
        <f t="shared" si="23"/>
        <v>471</v>
      </c>
      <c r="B473" s="57" t="s">
        <v>1947</v>
      </c>
      <c r="C473" s="34" t="s">
        <v>1492</v>
      </c>
      <c r="D473" s="34"/>
      <c r="E473" s="35" t="s">
        <v>22</v>
      </c>
      <c r="F473" s="36">
        <v>1</v>
      </c>
      <c r="G473" s="29"/>
      <c r="H473" s="36">
        <f t="shared" si="24"/>
        <v>0</v>
      </c>
    </row>
    <row r="474" spans="1:8" x14ac:dyDescent="0.3">
      <c r="A474" s="52">
        <f t="shared" si="23"/>
        <v>472</v>
      </c>
      <c r="B474" s="53"/>
      <c r="C474" s="54" t="s">
        <v>1935</v>
      </c>
      <c r="D474" s="54"/>
      <c r="E474" s="55"/>
      <c r="F474" s="56"/>
      <c r="G474" s="56"/>
      <c r="H474" s="56">
        <f>ROUND(SUM(H475:H481),2)</f>
        <v>0</v>
      </c>
    </row>
    <row r="475" spans="1:8" ht="110.4" x14ac:dyDescent="0.3">
      <c r="A475" s="32">
        <f t="shared" si="23"/>
        <v>473</v>
      </c>
      <c r="B475" s="57" t="s">
        <v>145</v>
      </c>
      <c r="C475" s="34" t="s">
        <v>1696</v>
      </c>
      <c r="D475" s="34"/>
      <c r="E475" s="35" t="s">
        <v>29</v>
      </c>
      <c r="F475" s="36">
        <v>7</v>
      </c>
      <c r="G475" s="29"/>
      <c r="H475" s="36">
        <f>ROUND(F475*G475,2)</f>
        <v>0</v>
      </c>
    </row>
    <row r="476" spans="1:8" ht="96.6" x14ac:dyDescent="0.3">
      <c r="A476" s="32">
        <f t="shared" si="23"/>
        <v>474</v>
      </c>
      <c r="B476" s="57" t="s">
        <v>147</v>
      </c>
      <c r="C476" s="34" t="s">
        <v>1697</v>
      </c>
      <c r="D476" s="34"/>
      <c r="E476" s="35" t="s">
        <v>29</v>
      </c>
      <c r="F476" s="36">
        <v>13</v>
      </c>
      <c r="G476" s="29"/>
      <c r="H476" s="36">
        <f t="shared" si="24"/>
        <v>0</v>
      </c>
    </row>
    <row r="477" spans="1:8" ht="96.6" x14ac:dyDescent="0.3">
      <c r="A477" s="32">
        <f t="shared" si="23"/>
        <v>475</v>
      </c>
      <c r="B477" s="57" t="s">
        <v>149</v>
      </c>
      <c r="C477" s="34" t="s">
        <v>1698</v>
      </c>
      <c r="D477" s="34"/>
      <c r="E477" s="35" t="s">
        <v>29</v>
      </c>
      <c r="F477" s="36">
        <v>1</v>
      </c>
      <c r="G477" s="29"/>
      <c r="H477" s="36">
        <f t="shared" si="24"/>
        <v>0</v>
      </c>
    </row>
    <row r="478" spans="1:8" ht="41.4" x14ac:dyDescent="0.3">
      <c r="A478" s="32">
        <f t="shared" si="23"/>
        <v>476</v>
      </c>
      <c r="B478" s="57" t="s">
        <v>151</v>
      </c>
      <c r="C478" s="34" t="s">
        <v>1699</v>
      </c>
      <c r="D478" s="34"/>
      <c r="E478" s="35" t="s">
        <v>29</v>
      </c>
      <c r="F478" s="36">
        <v>3</v>
      </c>
      <c r="G478" s="29"/>
      <c r="H478" s="36">
        <f t="shared" si="24"/>
        <v>0</v>
      </c>
    </row>
    <row r="479" spans="1:8" ht="69" x14ac:dyDescent="0.3">
      <c r="A479" s="32">
        <f t="shared" si="23"/>
        <v>477</v>
      </c>
      <c r="B479" s="57" t="s">
        <v>153</v>
      </c>
      <c r="C479" s="34" t="s">
        <v>1700</v>
      </c>
      <c r="D479" s="34"/>
      <c r="E479" s="35" t="s">
        <v>29</v>
      </c>
      <c r="F479" s="36">
        <v>1</v>
      </c>
      <c r="G479" s="29"/>
      <c r="H479" s="36">
        <f t="shared" si="24"/>
        <v>0</v>
      </c>
    </row>
    <row r="480" spans="1:8" ht="69" x14ac:dyDescent="0.3">
      <c r="A480" s="32">
        <f t="shared" si="23"/>
        <v>478</v>
      </c>
      <c r="B480" s="57" t="s">
        <v>1948</v>
      </c>
      <c r="C480" s="34" t="s">
        <v>1701</v>
      </c>
      <c r="D480" s="34"/>
      <c r="E480" s="35" t="s">
        <v>29</v>
      </c>
      <c r="F480" s="36">
        <v>3</v>
      </c>
      <c r="G480" s="29"/>
      <c r="H480" s="36">
        <f t="shared" si="24"/>
        <v>0</v>
      </c>
    </row>
    <row r="481" spans="1:8" ht="27.6" x14ac:dyDescent="0.3">
      <c r="A481" s="32">
        <f t="shared" si="23"/>
        <v>479</v>
      </c>
      <c r="B481" s="57" t="s">
        <v>1949</v>
      </c>
      <c r="C481" s="34" t="s">
        <v>1702</v>
      </c>
      <c r="D481" s="34"/>
      <c r="E481" s="35" t="s">
        <v>29</v>
      </c>
      <c r="F481" s="36">
        <v>3</v>
      </c>
      <c r="G481" s="29"/>
      <c r="H481" s="36">
        <f t="shared" si="24"/>
        <v>0</v>
      </c>
    </row>
    <row r="482" spans="1:8" x14ac:dyDescent="0.3">
      <c r="A482" s="52">
        <f t="shared" si="23"/>
        <v>480</v>
      </c>
      <c r="B482" s="53"/>
      <c r="C482" s="54" t="s">
        <v>1936</v>
      </c>
      <c r="D482" s="54"/>
      <c r="E482" s="55"/>
      <c r="F482" s="56"/>
      <c r="G482" s="56"/>
      <c r="H482" s="56">
        <f>ROUND(SUM(H483:H533),2)</f>
        <v>0</v>
      </c>
    </row>
    <row r="483" spans="1:8" ht="27.6" x14ac:dyDescent="0.3">
      <c r="A483" s="32">
        <f t="shared" si="23"/>
        <v>481</v>
      </c>
      <c r="B483" s="57" t="s">
        <v>156</v>
      </c>
      <c r="C483" s="34" t="s">
        <v>1493</v>
      </c>
      <c r="D483" s="34"/>
      <c r="E483" s="35" t="s">
        <v>29</v>
      </c>
      <c r="F483" s="36">
        <v>5</v>
      </c>
      <c r="G483" s="29"/>
      <c r="H483" s="36">
        <f t="shared" si="24"/>
        <v>0</v>
      </c>
    </row>
    <row r="484" spans="1:8" ht="27.6" x14ac:dyDescent="0.3">
      <c r="A484" s="32">
        <f t="shared" si="23"/>
        <v>482</v>
      </c>
      <c r="B484" s="42"/>
      <c r="C484" s="34" t="s">
        <v>1494</v>
      </c>
      <c r="D484" s="34"/>
      <c r="E484" s="35" t="s">
        <v>29</v>
      </c>
      <c r="F484" s="36">
        <v>1</v>
      </c>
      <c r="G484" s="29"/>
      <c r="H484" s="36">
        <f t="shared" si="24"/>
        <v>0</v>
      </c>
    </row>
    <row r="485" spans="1:8" ht="27.6" x14ac:dyDescent="0.3">
      <c r="A485" s="32">
        <f t="shared" si="23"/>
        <v>483</v>
      </c>
      <c r="B485" s="57" t="s">
        <v>1950</v>
      </c>
      <c r="C485" s="34" t="s">
        <v>1495</v>
      </c>
      <c r="D485" s="34"/>
      <c r="E485" s="35" t="s">
        <v>29</v>
      </c>
      <c r="F485" s="36">
        <v>2</v>
      </c>
      <c r="G485" s="29"/>
      <c r="H485" s="36">
        <f t="shared" si="24"/>
        <v>0</v>
      </c>
    </row>
    <row r="486" spans="1:8" ht="27.6" x14ac:dyDescent="0.3">
      <c r="A486" s="32">
        <f t="shared" si="23"/>
        <v>484</v>
      </c>
      <c r="B486" s="57" t="s">
        <v>1951</v>
      </c>
      <c r="C486" s="34" t="s">
        <v>1496</v>
      </c>
      <c r="D486" s="34"/>
      <c r="E486" s="35" t="s">
        <v>29</v>
      </c>
      <c r="F486" s="36">
        <v>2</v>
      </c>
      <c r="G486" s="29"/>
      <c r="H486" s="36">
        <f t="shared" si="24"/>
        <v>0</v>
      </c>
    </row>
    <row r="487" spans="1:8" ht="27.6" x14ac:dyDescent="0.3">
      <c r="A487" s="32">
        <f t="shared" si="23"/>
        <v>485</v>
      </c>
      <c r="B487" s="57" t="s">
        <v>1952</v>
      </c>
      <c r="C487" s="34" t="s">
        <v>1497</v>
      </c>
      <c r="D487" s="34"/>
      <c r="E487" s="35" t="s">
        <v>29</v>
      </c>
      <c r="F487" s="36">
        <v>2</v>
      </c>
      <c r="G487" s="29"/>
      <c r="H487" s="36">
        <f t="shared" si="24"/>
        <v>0</v>
      </c>
    </row>
    <row r="488" spans="1:8" ht="27.6" x14ac:dyDescent="0.3">
      <c r="A488" s="32">
        <f t="shared" si="23"/>
        <v>486</v>
      </c>
      <c r="B488" s="57" t="s">
        <v>1953</v>
      </c>
      <c r="C488" s="34" t="s">
        <v>1498</v>
      </c>
      <c r="D488" s="34"/>
      <c r="E488" s="35" t="s">
        <v>29</v>
      </c>
      <c r="F488" s="36">
        <v>2</v>
      </c>
      <c r="G488" s="29"/>
      <c r="H488" s="36">
        <f t="shared" si="24"/>
        <v>0</v>
      </c>
    </row>
    <row r="489" spans="1:8" x14ac:dyDescent="0.3">
      <c r="A489" s="32">
        <f t="shared" si="23"/>
        <v>487</v>
      </c>
      <c r="B489" s="57" t="s">
        <v>1954</v>
      </c>
      <c r="C489" s="34" t="s">
        <v>1499</v>
      </c>
      <c r="D489" s="34"/>
      <c r="E489" s="35" t="s">
        <v>29</v>
      </c>
      <c r="F489" s="36">
        <v>6</v>
      </c>
      <c r="G489" s="29"/>
      <c r="H489" s="36">
        <f t="shared" si="24"/>
        <v>0</v>
      </c>
    </row>
    <row r="490" spans="1:8" x14ac:dyDescent="0.3">
      <c r="A490" s="32">
        <f t="shared" si="23"/>
        <v>488</v>
      </c>
      <c r="B490" s="57" t="s">
        <v>1955</v>
      </c>
      <c r="C490" s="34" t="s">
        <v>1500</v>
      </c>
      <c r="D490" s="34"/>
      <c r="E490" s="35" t="s">
        <v>29</v>
      </c>
      <c r="F490" s="36">
        <v>2</v>
      </c>
      <c r="G490" s="29"/>
      <c r="H490" s="36">
        <f t="shared" si="24"/>
        <v>0</v>
      </c>
    </row>
    <row r="491" spans="1:8" ht="27.6" x14ac:dyDescent="0.3">
      <c r="A491" s="32">
        <f t="shared" si="23"/>
        <v>489</v>
      </c>
      <c r="B491" s="57" t="s">
        <v>1956</v>
      </c>
      <c r="C491" s="34" t="s">
        <v>1501</v>
      </c>
      <c r="D491" s="34"/>
      <c r="E491" s="35" t="s">
        <v>29</v>
      </c>
      <c r="F491" s="36">
        <v>2</v>
      </c>
      <c r="G491" s="29"/>
      <c r="H491" s="36">
        <f t="shared" si="24"/>
        <v>0</v>
      </c>
    </row>
    <row r="492" spans="1:8" ht="27.6" x14ac:dyDescent="0.3">
      <c r="A492" s="32">
        <f t="shared" si="23"/>
        <v>490</v>
      </c>
      <c r="B492" s="57" t="s">
        <v>1957</v>
      </c>
      <c r="C492" s="34" t="s">
        <v>1502</v>
      </c>
      <c r="D492" s="34"/>
      <c r="E492" s="35" t="s">
        <v>292</v>
      </c>
      <c r="F492" s="36">
        <v>4</v>
      </c>
      <c r="G492" s="29"/>
      <c r="H492" s="36">
        <f t="shared" si="24"/>
        <v>0</v>
      </c>
    </row>
    <row r="493" spans="1:8" ht="27.6" x14ac:dyDescent="0.3">
      <c r="A493" s="32">
        <f t="shared" si="23"/>
        <v>491</v>
      </c>
      <c r="B493" s="57" t="s">
        <v>1958</v>
      </c>
      <c r="C493" s="34" t="s">
        <v>1503</v>
      </c>
      <c r="D493" s="34"/>
      <c r="E493" s="35" t="s">
        <v>292</v>
      </c>
      <c r="F493" s="36">
        <v>98</v>
      </c>
      <c r="G493" s="29"/>
      <c r="H493" s="36">
        <f t="shared" si="24"/>
        <v>0</v>
      </c>
    </row>
    <row r="494" spans="1:8" ht="27.6" x14ac:dyDescent="0.3">
      <c r="A494" s="32">
        <f t="shared" si="23"/>
        <v>492</v>
      </c>
      <c r="B494" s="57" t="s">
        <v>1959</v>
      </c>
      <c r="C494" s="34" t="s">
        <v>1504</v>
      </c>
      <c r="D494" s="34"/>
      <c r="E494" s="35" t="s">
        <v>292</v>
      </c>
      <c r="F494" s="36">
        <v>12</v>
      </c>
      <c r="G494" s="29"/>
      <c r="H494" s="36">
        <f t="shared" si="24"/>
        <v>0</v>
      </c>
    </row>
    <row r="495" spans="1:8" ht="29.4" x14ac:dyDescent="0.3">
      <c r="A495" s="32">
        <f t="shared" si="23"/>
        <v>493</v>
      </c>
      <c r="B495" s="57" t="s">
        <v>1960</v>
      </c>
      <c r="C495" s="34" t="s">
        <v>1505</v>
      </c>
      <c r="D495" s="34"/>
      <c r="E495" s="35" t="s">
        <v>292</v>
      </c>
      <c r="F495" s="36">
        <v>20</v>
      </c>
      <c r="G495" s="29"/>
      <c r="H495" s="36">
        <f t="shared" si="24"/>
        <v>0</v>
      </c>
    </row>
    <row r="496" spans="1:8" ht="29.4" x14ac:dyDescent="0.3">
      <c r="A496" s="32">
        <f t="shared" si="23"/>
        <v>494</v>
      </c>
      <c r="B496" s="57" t="s">
        <v>1961</v>
      </c>
      <c r="C496" s="34" t="s">
        <v>1506</v>
      </c>
      <c r="D496" s="34"/>
      <c r="E496" s="35" t="s">
        <v>292</v>
      </c>
      <c r="F496" s="36">
        <v>89</v>
      </c>
      <c r="G496" s="29"/>
      <c r="H496" s="36">
        <f t="shared" si="24"/>
        <v>0</v>
      </c>
    </row>
    <row r="497" spans="1:8" ht="29.4" x14ac:dyDescent="0.3">
      <c r="A497" s="32">
        <f t="shared" si="23"/>
        <v>495</v>
      </c>
      <c r="B497" s="57" t="s">
        <v>1962</v>
      </c>
      <c r="C497" s="34" t="s">
        <v>1507</v>
      </c>
      <c r="D497" s="34"/>
      <c r="E497" s="35" t="s">
        <v>292</v>
      </c>
      <c r="F497" s="36">
        <v>45</v>
      </c>
      <c r="G497" s="29"/>
      <c r="H497" s="36">
        <f t="shared" si="24"/>
        <v>0</v>
      </c>
    </row>
    <row r="498" spans="1:8" ht="29.4" x14ac:dyDescent="0.3">
      <c r="A498" s="32">
        <f t="shared" si="23"/>
        <v>496</v>
      </c>
      <c r="B498" s="57" t="s">
        <v>1963</v>
      </c>
      <c r="C498" s="34" t="s">
        <v>1508</v>
      </c>
      <c r="D498" s="34"/>
      <c r="E498" s="35" t="s">
        <v>292</v>
      </c>
      <c r="F498" s="36">
        <v>80</v>
      </c>
      <c r="G498" s="29"/>
      <c r="H498" s="36">
        <f t="shared" si="24"/>
        <v>0</v>
      </c>
    </row>
    <row r="499" spans="1:8" ht="29.4" x14ac:dyDescent="0.3">
      <c r="A499" s="32">
        <f t="shared" si="23"/>
        <v>497</v>
      </c>
      <c r="B499" s="57" t="s">
        <v>1964</v>
      </c>
      <c r="C499" s="34" t="s">
        <v>1509</v>
      </c>
      <c r="D499" s="34"/>
      <c r="E499" s="35" t="s">
        <v>292</v>
      </c>
      <c r="F499" s="36">
        <v>45</v>
      </c>
      <c r="G499" s="29"/>
      <c r="H499" s="36">
        <f t="shared" si="24"/>
        <v>0</v>
      </c>
    </row>
    <row r="500" spans="1:8" ht="29.4" x14ac:dyDescent="0.3">
      <c r="A500" s="32">
        <f t="shared" si="23"/>
        <v>498</v>
      </c>
      <c r="B500" s="57" t="s">
        <v>1965</v>
      </c>
      <c r="C500" s="34" t="s">
        <v>1510</v>
      </c>
      <c r="D500" s="34"/>
      <c r="E500" s="35" t="s">
        <v>292</v>
      </c>
      <c r="F500" s="36">
        <v>32</v>
      </c>
      <c r="G500" s="29"/>
      <c r="H500" s="36">
        <f t="shared" si="24"/>
        <v>0</v>
      </c>
    </row>
    <row r="501" spans="1:8" x14ac:dyDescent="0.3">
      <c r="A501" s="32">
        <f t="shared" si="23"/>
        <v>499</v>
      </c>
      <c r="B501" s="57" t="s">
        <v>1966</v>
      </c>
      <c r="C501" s="34" t="s">
        <v>1511</v>
      </c>
      <c r="D501" s="34"/>
      <c r="E501" s="35" t="s">
        <v>292</v>
      </c>
      <c r="F501" s="36">
        <v>48</v>
      </c>
      <c r="G501" s="29"/>
      <c r="H501" s="36">
        <f t="shared" si="24"/>
        <v>0</v>
      </c>
    </row>
    <row r="502" spans="1:8" x14ac:dyDescent="0.3">
      <c r="A502" s="32">
        <f t="shared" si="23"/>
        <v>500</v>
      </c>
      <c r="B502" s="57" t="s">
        <v>1967</v>
      </c>
      <c r="C502" s="34" t="s">
        <v>1511</v>
      </c>
      <c r="D502" s="34"/>
      <c r="E502" s="35" t="s">
        <v>292</v>
      </c>
      <c r="F502" s="36">
        <v>22</v>
      </c>
      <c r="G502" s="29"/>
      <c r="H502" s="36">
        <f t="shared" si="24"/>
        <v>0</v>
      </c>
    </row>
    <row r="503" spans="1:8" x14ac:dyDescent="0.3">
      <c r="A503" s="32">
        <f t="shared" si="23"/>
        <v>501</v>
      </c>
      <c r="B503" s="57" t="s">
        <v>1968</v>
      </c>
      <c r="C503" s="34" t="s">
        <v>1511</v>
      </c>
      <c r="D503" s="34"/>
      <c r="E503" s="35" t="s">
        <v>292</v>
      </c>
      <c r="F503" s="36">
        <v>10</v>
      </c>
      <c r="G503" s="29"/>
      <c r="H503" s="36">
        <f t="shared" si="24"/>
        <v>0</v>
      </c>
    </row>
    <row r="504" spans="1:8" ht="27.6" x14ac:dyDescent="0.3">
      <c r="A504" s="32">
        <f t="shared" si="23"/>
        <v>502</v>
      </c>
      <c r="B504" s="57" t="s">
        <v>1969</v>
      </c>
      <c r="C504" s="34" t="s">
        <v>1512</v>
      </c>
      <c r="D504" s="34"/>
      <c r="E504" s="35" t="s">
        <v>292</v>
      </c>
      <c r="F504" s="36">
        <v>70</v>
      </c>
      <c r="G504" s="29"/>
      <c r="H504" s="36">
        <f t="shared" si="24"/>
        <v>0</v>
      </c>
    </row>
    <row r="505" spans="1:8" ht="27.6" x14ac:dyDescent="0.3">
      <c r="A505" s="32">
        <f t="shared" si="23"/>
        <v>503</v>
      </c>
      <c r="B505" s="57" t="s">
        <v>1970</v>
      </c>
      <c r="C505" s="34" t="s">
        <v>1513</v>
      </c>
      <c r="D505" s="34"/>
      <c r="E505" s="35" t="s">
        <v>292</v>
      </c>
      <c r="F505" s="36">
        <v>15</v>
      </c>
      <c r="G505" s="29"/>
      <c r="H505" s="36">
        <f t="shared" si="24"/>
        <v>0</v>
      </c>
    </row>
    <row r="506" spans="1:8" x14ac:dyDescent="0.3">
      <c r="A506" s="32">
        <f t="shared" si="23"/>
        <v>504</v>
      </c>
      <c r="B506" s="57" t="s">
        <v>1971</v>
      </c>
      <c r="C506" s="34" t="s">
        <v>1514</v>
      </c>
      <c r="D506" s="34"/>
      <c r="E506" s="35" t="s">
        <v>68</v>
      </c>
      <c r="F506" s="36">
        <v>2</v>
      </c>
      <c r="G506" s="29"/>
      <c r="H506" s="36">
        <f t="shared" si="24"/>
        <v>0</v>
      </c>
    </row>
    <row r="507" spans="1:8" x14ac:dyDescent="0.3">
      <c r="A507" s="32">
        <f t="shared" si="23"/>
        <v>505</v>
      </c>
      <c r="B507" s="57" t="s">
        <v>1972</v>
      </c>
      <c r="C507" s="34" t="s">
        <v>1515</v>
      </c>
      <c r="D507" s="34"/>
      <c r="E507" s="35" t="s">
        <v>29</v>
      </c>
      <c r="F507" s="36">
        <v>8</v>
      </c>
      <c r="G507" s="29"/>
      <c r="H507" s="36">
        <f t="shared" si="24"/>
        <v>0</v>
      </c>
    </row>
    <row r="508" spans="1:8" x14ac:dyDescent="0.3">
      <c r="A508" s="32">
        <f t="shared" si="23"/>
        <v>506</v>
      </c>
      <c r="B508" s="57" t="s">
        <v>1973</v>
      </c>
      <c r="C508" s="34" t="s">
        <v>1516</v>
      </c>
      <c r="D508" s="34"/>
      <c r="E508" s="35" t="s">
        <v>29</v>
      </c>
      <c r="F508" s="36">
        <v>8</v>
      </c>
      <c r="G508" s="29"/>
      <c r="H508" s="36">
        <f t="shared" si="24"/>
        <v>0</v>
      </c>
    </row>
    <row r="509" spans="1:8" ht="27.6" x14ac:dyDescent="0.3">
      <c r="A509" s="32">
        <f t="shared" si="23"/>
        <v>507</v>
      </c>
      <c r="B509" s="57" t="s">
        <v>1974</v>
      </c>
      <c r="C509" s="34" t="s">
        <v>1517</v>
      </c>
      <c r="D509" s="34"/>
      <c r="E509" s="35" t="s">
        <v>29</v>
      </c>
      <c r="F509" s="36">
        <v>1</v>
      </c>
      <c r="G509" s="29"/>
      <c r="H509" s="36">
        <f t="shared" si="24"/>
        <v>0</v>
      </c>
    </row>
    <row r="510" spans="1:8" ht="41.4" x14ac:dyDescent="0.3">
      <c r="A510" s="32">
        <f t="shared" si="23"/>
        <v>508</v>
      </c>
      <c r="B510" s="57" t="s">
        <v>1975</v>
      </c>
      <c r="C510" s="34" t="s">
        <v>1518</v>
      </c>
      <c r="D510" s="34"/>
      <c r="E510" s="35" t="s">
        <v>29</v>
      </c>
      <c r="F510" s="36">
        <v>1</v>
      </c>
      <c r="G510" s="29"/>
      <c r="H510" s="36">
        <f t="shared" si="24"/>
        <v>0</v>
      </c>
    </row>
    <row r="511" spans="1:8" ht="41.4" x14ac:dyDescent="0.3">
      <c r="A511" s="32">
        <f t="shared" si="23"/>
        <v>509</v>
      </c>
      <c r="B511" s="57" t="s">
        <v>1976</v>
      </c>
      <c r="C511" s="34" t="s">
        <v>1519</v>
      </c>
      <c r="D511" s="34"/>
      <c r="E511" s="35" t="s">
        <v>1520</v>
      </c>
      <c r="F511" s="36">
        <v>10</v>
      </c>
      <c r="G511" s="29"/>
      <c r="H511" s="36">
        <f t="shared" si="24"/>
        <v>0</v>
      </c>
    </row>
    <row r="512" spans="1:8" x14ac:dyDescent="0.3">
      <c r="A512" s="32">
        <f t="shared" si="23"/>
        <v>510</v>
      </c>
      <c r="B512" s="57" t="s">
        <v>1977</v>
      </c>
      <c r="C512" s="34" t="s">
        <v>1521</v>
      </c>
      <c r="D512" s="34"/>
      <c r="E512" s="35" t="s">
        <v>29</v>
      </c>
      <c r="F512" s="36">
        <v>6</v>
      </c>
      <c r="G512" s="29"/>
      <c r="H512" s="36">
        <f t="shared" si="24"/>
        <v>0</v>
      </c>
    </row>
    <row r="513" spans="1:8" x14ac:dyDescent="0.3">
      <c r="A513" s="32">
        <f t="shared" si="23"/>
        <v>511</v>
      </c>
      <c r="B513" s="57" t="s">
        <v>1978</v>
      </c>
      <c r="C513" s="34" t="s">
        <v>1522</v>
      </c>
      <c r="D513" s="34"/>
      <c r="E513" s="35" t="s">
        <v>29</v>
      </c>
      <c r="F513" s="36">
        <v>1</v>
      </c>
      <c r="G513" s="29"/>
      <c r="H513" s="36">
        <f t="shared" si="24"/>
        <v>0</v>
      </c>
    </row>
    <row r="514" spans="1:8" x14ac:dyDescent="0.3">
      <c r="A514" s="32">
        <f t="shared" si="23"/>
        <v>512</v>
      </c>
      <c r="B514" s="57" t="s">
        <v>1979</v>
      </c>
      <c r="C514" s="34" t="s">
        <v>1523</v>
      </c>
      <c r="D514" s="34"/>
      <c r="E514" s="35" t="s">
        <v>29</v>
      </c>
      <c r="F514" s="36">
        <v>3</v>
      </c>
      <c r="G514" s="29"/>
      <c r="H514" s="36">
        <f t="shared" si="24"/>
        <v>0</v>
      </c>
    </row>
    <row r="515" spans="1:8" ht="27.6" x14ac:dyDescent="0.3">
      <c r="A515" s="32">
        <f t="shared" si="23"/>
        <v>513</v>
      </c>
      <c r="B515" s="57" t="s">
        <v>1980</v>
      </c>
      <c r="C515" s="34" t="s">
        <v>1524</v>
      </c>
      <c r="D515" s="34"/>
      <c r="E515" s="35" t="s">
        <v>29</v>
      </c>
      <c r="F515" s="36">
        <v>3</v>
      </c>
      <c r="G515" s="29"/>
      <c r="H515" s="36">
        <f t="shared" si="24"/>
        <v>0</v>
      </c>
    </row>
    <row r="516" spans="1:8" x14ac:dyDescent="0.3">
      <c r="A516" s="32">
        <f t="shared" si="23"/>
        <v>514</v>
      </c>
      <c r="B516" s="57" t="s">
        <v>1981</v>
      </c>
      <c r="C516" s="34" t="s">
        <v>1525</v>
      </c>
      <c r="D516" s="34"/>
      <c r="E516" s="35" t="s">
        <v>29</v>
      </c>
      <c r="F516" s="36">
        <v>2</v>
      </c>
      <c r="G516" s="29"/>
      <c r="H516" s="36">
        <f t="shared" si="24"/>
        <v>0</v>
      </c>
    </row>
    <row r="517" spans="1:8" ht="27.6" x14ac:dyDescent="0.3">
      <c r="A517" s="32">
        <f t="shared" ref="A517:A580" si="25">A516+1</f>
        <v>515</v>
      </c>
      <c r="B517" s="57" t="s">
        <v>1982</v>
      </c>
      <c r="C517" s="34" t="s">
        <v>1526</v>
      </c>
      <c r="D517" s="34"/>
      <c r="E517" s="35" t="s">
        <v>29</v>
      </c>
      <c r="F517" s="36">
        <v>1</v>
      </c>
      <c r="G517" s="29"/>
      <c r="H517" s="36">
        <f t="shared" si="24"/>
        <v>0</v>
      </c>
    </row>
    <row r="518" spans="1:8" x14ac:dyDescent="0.3">
      <c r="A518" s="32">
        <f t="shared" si="25"/>
        <v>516</v>
      </c>
      <c r="B518" s="57" t="s">
        <v>1983</v>
      </c>
      <c r="C518" s="34" t="s">
        <v>1527</v>
      </c>
      <c r="D518" s="34"/>
      <c r="E518" s="35" t="s">
        <v>29</v>
      </c>
      <c r="F518" s="36">
        <v>1</v>
      </c>
      <c r="G518" s="29"/>
      <c r="H518" s="36">
        <f t="shared" si="24"/>
        <v>0</v>
      </c>
    </row>
    <row r="519" spans="1:8" x14ac:dyDescent="0.3">
      <c r="A519" s="32">
        <f t="shared" si="25"/>
        <v>517</v>
      </c>
      <c r="B519" s="57" t="s">
        <v>1984</v>
      </c>
      <c r="C519" s="34" t="s">
        <v>1528</v>
      </c>
      <c r="D519" s="34"/>
      <c r="E519" s="35" t="s">
        <v>29</v>
      </c>
      <c r="F519" s="36">
        <v>1</v>
      </c>
      <c r="G519" s="29"/>
      <c r="H519" s="36">
        <f t="shared" si="24"/>
        <v>0</v>
      </c>
    </row>
    <row r="520" spans="1:8" x14ac:dyDescent="0.3">
      <c r="A520" s="32">
        <f t="shared" si="25"/>
        <v>518</v>
      </c>
      <c r="B520" s="57" t="s">
        <v>1985</v>
      </c>
      <c r="C520" s="34" t="s">
        <v>1529</v>
      </c>
      <c r="D520" s="34"/>
      <c r="E520" s="35" t="s">
        <v>29</v>
      </c>
      <c r="F520" s="36">
        <v>1</v>
      </c>
      <c r="G520" s="29"/>
      <c r="H520" s="36">
        <f t="shared" si="24"/>
        <v>0</v>
      </c>
    </row>
    <row r="521" spans="1:8" ht="27.6" x14ac:dyDescent="0.3">
      <c r="A521" s="32">
        <f t="shared" si="25"/>
        <v>519</v>
      </c>
      <c r="B521" s="57" t="s">
        <v>1986</v>
      </c>
      <c r="C521" s="34" t="s">
        <v>1530</v>
      </c>
      <c r="D521" s="34"/>
      <c r="E521" s="35" t="s">
        <v>29</v>
      </c>
      <c r="F521" s="36">
        <v>1</v>
      </c>
      <c r="G521" s="29"/>
      <c r="H521" s="36">
        <f t="shared" si="24"/>
        <v>0</v>
      </c>
    </row>
    <row r="522" spans="1:8" x14ac:dyDescent="0.3">
      <c r="A522" s="32">
        <f t="shared" si="25"/>
        <v>520</v>
      </c>
      <c r="B522" s="57" t="s">
        <v>1987</v>
      </c>
      <c r="C522" s="34" t="s">
        <v>1531</v>
      </c>
      <c r="D522" s="34"/>
      <c r="E522" s="35" t="s">
        <v>29</v>
      </c>
      <c r="F522" s="36">
        <v>1</v>
      </c>
      <c r="G522" s="29"/>
      <c r="H522" s="36">
        <f t="shared" si="24"/>
        <v>0</v>
      </c>
    </row>
    <row r="523" spans="1:8" x14ac:dyDescent="0.3">
      <c r="A523" s="32">
        <f t="shared" si="25"/>
        <v>521</v>
      </c>
      <c r="B523" s="57" t="s">
        <v>1988</v>
      </c>
      <c r="C523" s="34" t="s">
        <v>1532</v>
      </c>
      <c r="D523" s="34"/>
      <c r="E523" s="35" t="s">
        <v>29</v>
      </c>
      <c r="F523" s="36">
        <v>1</v>
      </c>
      <c r="G523" s="29"/>
      <c r="H523" s="36">
        <f t="shared" si="24"/>
        <v>0</v>
      </c>
    </row>
    <row r="524" spans="1:8" x14ac:dyDescent="0.3">
      <c r="A524" s="32">
        <f t="shared" si="25"/>
        <v>522</v>
      </c>
      <c r="B524" s="57" t="s">
        <v>1989</v>
      </c>
      <c r="C524" s="34" t="s">
        <v>1533</v>
      </c>
      <c r="D524" s="34"/>
      <c r="E524" s="35" t="s">
        <v>29</v>
      </c>
      <c r="F524" s="36">
        <v>9</v>
      </c>
      <c r="G524" s="29"/>
      <c r="H524" s="36">
        <f t="shared" si="24"/>
        <v>0</v>
      </c>
    </row>
    <row r="525" spans="1:8" x14ac:dyDescent="0.3">
      <c r="A525" s="32">
        <f t="shared" si="25"/>
        <v>523</v>
      </c>
      <c r="B525" s="57" t="s">
        <v>1990</v>
      </c>
      <c r="C525" s="34" t="s">
        <v>1534</v>
      </c>
      <c r="D525" s="34"/>
      <c r="E525" s="35" t="s">
        <v>29</v>
      </c>
      <c r="F525" s="36">
        <v>1</v>
      </c>
      <c r="G525" s="29"/>
      <c r="H525" s="36">
        <f t="shared" si="24"/>
        <v>0</v>
      </c>
    </row>
    <row r="526" spans="1:8" x14ac:dyDescent="0.3">
      <c r="A526" s="32">
        <f t="shared" si="25"/>
        <v>524</v>
      </c>
      <c r="B526" s="57" t="s">
        <v>1991</v>
      </c>
      <c r="C526" s="34" t="s">
        <v>1535</v>
      </c>
      <c r="D526" s="34"/>
      <c r="E526" s="35" t="s">
        <v>29</v>
      </c>
      <c r="F526" s="36">
        <v>9</v>
      </c>
      <c r="G526" s="29"/>
      <c r="H526" s="36">
        <f t="shared" si="24"/>
        <v>0</v>
      </c>
    </row>
    <row r="527" spans="1:8" x14ac:dyDescent="0.3">
      <c r="A527" s="32">
        <f t="shared" si="25"/>
        <v>525</v>
      </c>
      <c r="B527" s="57" t="s">
        <v>1992</v>
      </c>
      <c r="C527" s="34" t="s">
        <v>1536</v>
      </c>
      <c r="D527" s="34"/>
      <c r="E527" s="35" t="s">
        <v>29</v>
      </c>
      <c r="F527" s="36">
        <v>1</v>
      </c>
      <c r="G527" s="29"/>
      <c r="H527" s="36">
        <f t="shared" si="24"/>
        <v>0</v>
      </c>
    </row>
    <row r="528" spans="1:8" x14ac:dyDescent="0.3">
      <c r="A528" s="32">
        <f t="shared" si="25"/>
        <v>526</v>
      </c>
      <c r="B528" s="57" t="s">
        <v>1993</v>
      </c>
      <c r="C528" s="34" t="s">
        <v>1537</v>
      </c>
      <c r="D528" s="34"/>
      <c r="E528" s="35" t="s">
        <v>29</v>
      </c>
      <c r="F528" s="36">
        <v>12</v>
      </c>
      <c r="G528" s="29"/>
      <c r="H528" s="36">
        <f t="shared" si="24"/>
        <v>0</v>
      </c>
    </row>
    <row r="529" spans="1:8" x14ac:dyDescent="0.3">
      <c r="A529" s="32">
        <f t="shared" si="25"/>
        <v>527</v>
      </c>
      <c r="B529" s="57" t="s">
        <v>1994</v>
      </c>
      <c r="C529" s="34" t="s">
        <v>1538</v>
      </c>
      <c r="D529" s="34"/>
      <c r="E529" s="35" t="s">
        <v>29</v>
      </c>
      <c r="F529" s="36">
        <v>1</v>
      </c>
      <c r="G529" s="29"/>
      <c r="H529" s="36">
        <f t="shared" ref="H529:H548" si="26">ROUND(F529*G529,2)</f>
        <v>0</v>
      </c>
    </row>
    <row r="530" spans="1:8" x14ac:dyDescent="0.3">
      <c r="A530" s="32">
        <f t="shared" si="25"/>
        <v>528</v>
      </c>
      <c r="B530" s="57" t="s">
        <v>1995</v>
      </c>
      <c r="C530" s="34" t="s">
        <v>1539</v>
      </c>
      <c r="D530" s="34"/>
      <c r="E530" s="35" t="s">
        <v>29</v>
      </c>
      <c r="F530" s="36">
        <v>1</v>
      </c>
      <c r="G530" s="29"/>
      <c r="H530" s="36">
        <f t="shared" si="26"/>
        <v>0</v>
      </c>
    </row>
    <row r="531" spans="1:8" ht="41.4" x14ac:dyDescent="0.3">
      <c r="A531" s="32">
        <f t="shared" si="25"/>
        <v>529</v>
      </c>
      <c r="B531" s="57" t="s">
        <v>1996</v>
      </c>
      <c r="C531" s="34" t="s">
        <v>1540</v>
      </c>
      <c r="D531" s="34"/>
      <c r="E531" s="35" t="s">
        <v>29</v>
      </c>
      <c r="F531" s="36">
        <v>1</v>
      </c>
      <c r="G531" s="29"/>
      <c r="H531" s="36">
        <f t="shared" si="26"/>
        <v>0</v>
      </c>
    </row>
    <row r="532" spans="1:8" ht="55.2" x14ac:dyDescent="0.3">
      <c r="A532" s="32">
        <f t="shared" si="25"/>
        <v>530</v>
      </c>
      <c r="B532" s="57" t="s">
        <v>1997</v>
      </c>
      <c r="C532" s="34" t="s">
        <v>1541</v>
      </c>
      <c r="D532" s="34"/>
      <c r="E532" s="35" t="s">
        <v>29</v>
      </c>
      <c r="F532" s="36">
        <v>1</v>
      </c>
      <c r="G532" s="29"/>
      <c r="H532" s="36">
        <f t="shared" si="26"/>
        <v>0</v>
      </c>
    </row>
    <row r="533" spans="1:8" ht="55.2" x14ac:dyDescent="0.3">
      <c r="A533" s="32">
        <f t="shared" si="25"/>
        <v>531</v>
      </c>
      <c r="B533" s="57" t="s">
        <v>1998</v>
      </c>
      <c r="C533" s="34" t="s">
        <v>1542</v>
      </c>
      <c r="D533" s="34"/>
      <c r="E533" s="35" t="s">
        <v>29</v>
      </c>
      <c r="F533" s="36">
        <v>1</v>
      </c>
      <c r="G533" s="29"/>
      <c r="H533" s="36">
        <f t="shared" si="26"/>
        <v>0</v>
      </c>
    </row>
    <row r="534" spans="1:8" x14ac:dyDescent="0.3">
      <c r="A534" s="52">
        <f t="shared" si="25"/>
        <v>532</v>
      </c>
      <c r="B534" s="53"/>
      <c r="C534" s="54" t="s">
        <v>1937</v>
      </c>
      <c r="D534" s="54"/>
      <c r="E534" s="55"/>
      <c r="F534" s="56"/>
      <c r="G534" s="56"/>
      <c r="H534" s="56">
        <f>ROUND(SUM(H535:H548),2)</f>
        <v>0</v>
      </c>
    </row>
    <row r="535" spans="1:8" ht="27.6" x14ac:dyDescent="0.3">
      <c r="A535" s="32">
        <f t="shared" si="25"/>
        <v>533</v>
      </c>
      <c r="B535" s="57" t="s">
        <v>159</v>
      </c>
      <c r="C535" s="34" t="s">
        <v>1543</v>
      </c>
      <c r="D535" s="34"/>
      <c r="E535" s="35" t="s">
        <v>292</v>
      </c>
      <c r="F535" s="36">
        <v>55</v>
      </c>
      <c r="G535" s="29"/>
      <c r="H535" s="36">
        <f t="shared" si="26"/>
        <v>0</v>
      </c>
    </row>
    <row r="536" spans="1:8" ht="27.6" x14ac:dyDescent="0.3">
      <c r="A536" s="32">
        <f t="shared" si="25"/>
        <v>534</v>
      </c>
      <c r="B536" s="57" t="s">
        <v>1999</v>
      </c>
      <c r="C536" s="34" t="s">
        <v>1544</v>
      </c>
      <c r="D536" s="34"/>
      <c r="E536" s="35" t="s">
        <v>292</v>
      </c>
      <c r="F536" s="36">
        <v>20</v>
      </c>
      <c r="G536" s="29"/>
      <c r="H536" s="36">
        <f t="shared" si="26"/>
        <v>0</v>
      </c>
    </row>
    <row r="537" spans="1:8" ht="27.6" x14ac:dyDescent="0.3">
      <c r="A537" s="32">
        <f t="shared" si="25"/>
        <v>535</v>
      </c>
      <c r="B537" s="57" t="s">
        <v>2000</v>
      </c>
      <c r="C537" s="34" t="s">
        <v>1545</v>
      </c>
      <c r="D537" s="34"/>
      <c r="E537" s="35" t="s">
        <v>292</v>
      </c>
      <c r="F537" s="36">
        <v>20</v>
      </c>
      <c r="G537" s="29"/>
      <c r="H537" s="36">
        <f t="shared" si="26"/>
        <v>0</v>
      </c>
    </row>
    <row r="538" spans="1:8" ht="27.6" x14ac:dyDescent="0.3">
      <c r="A538" s="32">
        <f t="shared" si="25"/>
        <v>536</v>
      </c>
      <c r="B538" s="57" t="s">
        <v>2001</v>
      </c>
      <c r="C538" s="34" t="s">
        <v>1546</v>
      </c>
      <c r="D538" s="34"/>
      <c r="E538" s="35" t="s">
        <v>292</v>
      </c>
      <c r="F538" s="36">
        <v>40</v>
      </c>
      <c r="G538" s="29"/>
      <c r="H538" s="36">
        <f t="shared" si="26"/>
        <v>0</v>
      </c>
    </row>
    <row r="539" spans="1:8" x14ac:dyDescent="0.3">
      <c r="A539" s="32">
        <f t="shared" si="25"/>
        <v>537</v>
      </c>
      <c r="B539" s="57" t="s">
        <v>2002</v>
      </c>
      <c r="C539" s="34" t="s">
        <v>1547</v>
      </c>
      <c r="D539" s="34"/>
      <c r="E539" s="35" t="s">
        <v>292</v>
      </c>
      <c r="F539" s="36">
        <v>6</v>
      </c>
      <c r="G539" s="29"/>
      <c r="H539" s="36">
        <f t="shared" si="26"/>
        <v>0</v>
      </c>
    </row>
    <row r="540" spans="1:8" x14ac:dyDescent="0.3">
      <c r="A540" s="32">
        <f t="shared" si="25"/>
        <v>538</v>
      </c>
      <c r="B540" s="57" t="s">
        <v>2003</v>
      </c>
      <c r="C540" s="34" t="s">
        <v>1548</v>
      </c>
      <c r="D540" s="34"/>
      <c r="E540" s="35" t="s">
        <v>292</v>
      </c>
      <c r="F540" s="36">
        <v>8</v>
      </c>
      <c r="G540" s="29"/>
      <c r="H540" s="36">
        <f t="shared" si="26"/>
        <v>0</v>
      </c>
    </row>
    <row r="541" spans="1:8" x14ac:dyDescent="0.3">
      <c r="A541" s="32">
        <f t="shared" si="25"/>
        <v>539</v>
      </c>
      <c r="B541" s="57" t="s">
        <v>2004</v>
      </c>
      <c r="C541" s="34" t="s">
        <v>1549</v>
      </c>
      <c r="D541" s="34"/>
      <c r="E541" s="35" t="s">
        <v>292</v>
      </c>
      <c r="F541" s="36">
        <v>6</v>
      </c>
      <c r="G541" s="29"/>
      <c r="H541" s="36">
        <f t="shared" si="26"/>
        <v>0</v>
      </c>
    </row>
    <row r="542" spans="1:8" ht="27.6" x14ac:dyDescent="0.3">
      <c r="A542" s="32">
        <f t="shared" si="25"/>
        <v>540</v>
      </c>
      <c r="B542" s="57" t="s">
        <v>2005</v>
      </c>
      <c r="C542" s="34" t="s">
        <v>1550</v>
      </c>
      <c r="D542" s="34"/>
      <c r="E542" s="35" t="s">
        <v>292</v>
      </c>
      <c r="F542" s="36">
        <v>6</v>
      </c>
      <c r="G542" s="29"/>
      <c r="H542" s="36">
        <f t="shared" si="26"/>
        <v>0</v>
      </c>
    </row>
    <row r="543" spans="1:8" x14ac:dyDescent="0.3">
      <c r="A543" s="32">
        <f t="shared" si="25"/>
        <v>541</v>
      </c>
      <c r="B543" s="57" t="s">
        <v>2006</v>
      </c>
      <c r="C543" s="34" t="s">
        <v>1551</v>
      </c>
      <c r="D543" s="34"/>
      <c r="E543" s="35" t="s">
        <v>292</v>
      </c>
      <c r="F543" s="36">
        <v>6</v>
      </c>
      <c r="G543" s="29"/>
      <c r="H543" s="36">
        <f t="shared" si="26"/>
        <v>0</v>
      </c>
    </row>
    <row r="544" spans="1:8" x14ac:dyDescent="0.3">
      <c r="A544" s="32">
        <f t="shared" si="25"/>
        <v>542</v>
      </c>
      <c r="B544" s="57" t="s">
        <v>2007</v>
      </c>
      <c r="C544" s="34" t="s">
        <v>1552</v>
      </c>
      <c r="D544" s="34"/>
      <c r="E544" s="35" t="s">
        <v>292</v>
      </c>
      <c r="F544" s="36">
        <v>8</v>
      </c>
      <c r="G544" s="29"/>
      <c r="H544" s="36">
        <f t="shared" si="26"/>
        <v>0</v>
      </c>
    </row>
    <row r="545" spans="1:8" x14ac:dyDescent="0.3">
      <c r="A545" s="32">
        <f t="shared" si="25"/>
        <v>543</v>
      </c>
      <c r="B545" s="57" t="s">
        <v>2008</v>
      </c>
      <c r="C545" s="34" t="s">
        <v>1553</v>
      </c>
      <c r="D545" s="34"/>
      <c r="E545" s="35" t="s">
        <v>292</v>
      </c>
      <c r="F545" s="36">
        <v>8</v>
      </c>
      <c r="G545" s="29"/>
      <c r="H545" s="36">
        <f t="shared" si="26"/>
        <v>0</v>
      </c>
    </row>
    <row r="546" spans="1:8" x14ac:dyDescent="0.3">
      <c r="A546" s="32">
        <f t="shared" si="25"/>
        <v>544</v>
      </c>
      <c r="B546" s="57" t="s">
        <v>2009</v>
      </c>
      <c r="C546" s="34" t="s">
        <v>1554</v>
      </c>
      <c r="D546" s="34"/>
      <c r="E546" s="35" t="s">
        <v>292</v>
      </c>
      <c r="F546" s="36">
        <v>4</v>
      </c>
      <c r="G546" s="29"/>
      <c r="H546" s="36">
        <f t="shared" si="26"/>
        <v>0</v>
      </c>
    </row>
    <row r="547" spans="1:8" ht="27.6" x14ac:dyDescent="0.3">
      <c r="A547" s="32">
        <f t="shared" si="25"/>
        <v>545</v>
      </c>
      <c r="B547" s="57" t="s">
        <v>2010</v>
      </c>
      <c r="C547" s="34" t="s">
        <v>1555</v>
      </c>
      <c r="D547" s="34"/>
      <c r="E547" s="35" t="s">
        <v>292</v>
      </c>
      <c r="F547" s="36">
        <v>8</v>
      </c>
      <c r="G547" s="29"/>
      <c r="H547" s="36">
        <f t="shared" si="26"/>
        <v>0</v>
      </c>
    </row>
    <row r="548" spans="1:8" x14ac:dyDescent="0.3">
      <c r="A548" s="32">
        <f t="shared" si="25"/>
        <v>546</v>
      </c>
      <c r="B548" s="57" t="s">
        <v>2011</v>
      </c>
      <c r="C548" s="34" t="s">
        <v>1556</v>
      </c>
      <c r="D548" s="34"/>
      <c r="E548" s="35" t="s">
        <v>292</v>
      </c>
      <c r="F548" s="36">
        <v>1</v>
      </c>
      <c r="G548" s="29"/>
      <c r="H548" s="36">
        <f t="shared" si="26"/>
        <v>0</v>
      </c>
    </row>
    <row r="549" spans="1:8" x14ac:dyDescent="0.3">
      <c r="A549" s="44">
        <f t="shared" si="25"/>
        <v>547</v>
      </c>
      <c r="B549" s="37"/>
      <c r="C549" s="38" t="s">
        <v>1694</v>
      </c>
      <c r="D549" s="39"/>
      <c r="E549" s="40"/>
      <c r="F549" s="38"/>
      <c r="G549" s="38"/>
      <c r="H549" s="41">
        <f>ROUND(H550+H567+H574+H579,2)</f>
        <v>0</v>
      </c>
    </row>
    <row r="550" spans="1:8" x14ac:dyDescent="0.3">
      <c r="A550" s="52">
        <f t="shared" si="25"/>
        <v>548</v>
      </c>
      <c r="B550" s="53"/>
      <c r="C550" s="54" t="s">
        <v>1938</v>
      </c>
      <c r="D550" s="54"/>
      <c r="E550" s="55"/>
      <c r="F550" s="56"/>
      <c r="G550" s="56"/>
      <c r="H550" s="56">
        <f>ROUND(SUM(H551:H566),2)</f>
        <v>0</v>
      </c>
    </row>
    <row r="551" spans="1:8" ht="27.6" x14ac:dyDescent="0.3">
      <c r="A551" s="32">
        <f t="shared" si="25"/>
        <v>549</v>
      </c>
      <c r="B551" s="57" t="s">
        <v>171</v>
      </c>
      <c r="C551" s="34" t="s">
        <v>1557</v>
      </c>
      <c r="D551" s="34"/>
      <c r="E551" s="35" t="s">
        <v>292</v>
      </c>
      <c r="F551" s="36">
        <v>520</v>
      </c>
      <c r="G551" s="29"/>
      <c r="H551" s="36">
        <f t="shared" ref="H551:H595" si="27">ROUND(F551*G551,2)</f>
        <v>0</v>
      </c>
    </row>
    <row r="552" spans="1:8" ht="82.8" x14ac:dyDescent="0.3">
      <c r="A552" s="32">
        <f t="shared" si="25"/>
        <v>550</v>
      </c>
      <c r="B552" s="57" t="s">
        <v>173</v>
      </c>
      <c r="C552" s="34" t="s">
        <v>1558</v>
      </c>
      <c r="D552" s="34"/>
      <c r="E552" s="35" t="s">
        <v>292</v>
      </c>
      <c r="F552" s="36">
        <v>225</v>
      </c>
      <c r="G552" s="29"/>
      <c r="H552" s="36">
        <f t="shared" si="27"/>
        <v>0</v>
      </c>
    </row>
    <row r="553" spans="1:8" x14ac:dyDescent="0.3">
      <c r="A553" s="32">
        <f t="shared" si="25"/>
        <v>551</v>
      </c>
      <c r="B553" s="57" t="s">
        <v>175</v>
      </c>
      <c r="C553" s="34" t="s">
        <v>1559</v>
      </c>
      <c r="D553" s="34"/>
      <c r="E553" s="35" t="s">
        <v>292</v>
      </c>
      <c r="F553" s="36">
        <v>48</v>
      </c>
      <c r="G553" s="29"/>
      <c r="H553" s="36">
        <f t="shared" si="27"/>
        <v>0</v>
      </c>
    </row>
    <row r="554" spans="1:8" x14ac:dyDescent="0.3">
      <c r="A554" s="32">
        <f t="shared" si="25"/>
        <v>552</v>
      </c>
      <c r="B554" s="57" t="s">
        <v>177</v>
      </c>
      <c r="C554" s="34" t="s">
        <v>1560</v>
      </c>
      <c r="D554" s="34"/>
      <c r="E554" s="35" t="s">
        <v>292</v>
      </c>
      <c r="F554" s="36">
        <v>45</v>
      </c>
      <c r="G554" s="29"/>
      <c r="H554" s="36">
        <f t="shared" si="27"/>
        <v>0</v>
      </c>
    </row>
    <row r="555" spans="1:8" x14ac:dyDescent="0.3">
      <c r="A555" s="32">
        <f t="shared" si="25"/>
        <v>553</v>
      </c>
      <c r="B555" s="57" t="s">
        <v>2012</v>
      </c>
      <c r="C555" s="34" t="s">
        <v>1561</v>
      </c>
      <c r="D555" s="34"/>
      <c r="E555" s="35" t="s">
        <v>292</v>
      </c>
      <c r="F555" s="36">
        <v>115</v>
      </c>
      <c r="G555" s="29"/>
      <c r="H555" s="36">
        <f t="shared" si="27"/>
        <v>0</v>
      </c>
    </row>
    <row r="556" spans="1:8" x14ac:dyDescent="0.3">
      <c r="A556" s="32">
        <f t="shared" si="25"/>
        <v>554</v>
      </c>
      <c r="B556" s="57" t="s">
        <v>2013</v>
      </c>
      <c r="C556" s="34" t="s">
        <v>1562</v>
      </c>
      <c r="D556" s="34"/>
      <c r="E556" s="35" t="s">
        <v>292</v>
      </c>
      <c r="F556" s="36">
        <v>75</v>
      </c>
      <c r="G556" s="29"/>
      <c r="H556" s="36">
        <f t="shared" si="27"/>
        <v>0</v>
      </c>
    </row>
    <row r="557" spans="1:8" x14ac:dyDescent="0.3">
      <c r="A557" s="32">
        <f t="shared" si="25"/>
        <v>555</v>
      </c>
      <c r="B557" s="57" t="s">
        <v>2014</v>
      </c>
      <c r="C557" s="34" t="s">
        <v>1563</v>
      </c>
      <c r="D557" s="34"/>
      <c r="E557" s="35" t="s">
        <v>292</v>
      </c>
      <c r="F557" s="36">
        <v>75</v>
      </c>
      <c r="G557" s="29"/>
      <c r="H557" s="36">
        <f t="shared" si="27"/>
        <v>0</v>
      </c>
    </row>
    <row r="558" spans="1:8" ht="27.6" x14ac:dyDescent="0.3">
      <c r="A558" s="32">
        <f t="shared" si="25"/>
        <v>556</v>
      </c>
      <c r="B558" s="57" t="s">
        <v>2015</v>
      </c>
      <c r="C558" s="34" t="s">
        <v>1564</v>
      </c>
      <c r="D558" s="34"/>
      <c r="E558" s="35" t="s">
        <v>29</v>
      </c>
      <c r="F558" s="36">
        <v>15</v>
      </c>
      <c r="G558" s="29"/>
      <c r="H558" s="36">
        <f t="shared" si="27"/>
        <v>0</v>
      </c>
    </row>
    <row r="559" spans="1:8" ht="69" x14ac:dyDescent="0.3">
      <c r="A559" s="32">
        <f t="shared" si="25"/>
        <v>557</v>
      </c>
      <c r="B559" s="57" t="s">
        <v>2016</v>
      </c>
      <c r="C559" s="34" t="s">
        <v>1565</v>
      </c>
      <c r="D559" s="34" t="s">
        <v>1566</v>
      </c>
      <c r="E559" s="35" t="s">
        <v>29</v>
      </c>
      <c r="F559" s="36">
        <v>15</v>
      </c>
      <c r="G559" s="29"/>
      <c r="H559" s="36">
        <f t="shared" si="27"/>
        <v>0</v>
      </c>
    </row>
    <row r="560" spans="1:8" ht="41.4" x14ac:dyDescent="0.3">
      <c r="A560" s="32">
        <f t="shared" si="25"/>
        <v>558</v>
      </c>
      <c r="B560" s="57" t="s">
        <v>2017</v>
      </c>
      <c r="C560" s="34" t="s">
        <v>1567</v>
      </c>
      <c r="D560" s="34"/>
      <c r="E560" s="35" t="s">
        <v>29</v>
      </c>
      <c r="F560" s="36">
        <v>8</v>
      </c>
      <c r="G560" s="29"/>
      <c r="H560" s="36">
        <f t="shared" si="27"/>
        <v>0</v>
      </c>
    </row>
    <row r="561" spans="1:8" ht="69" x14ac:dyDescent="0.3">
      <c r="A561" s="32">
        <f t="shared" si="25"/>
        <v>559</v>
      </c>
      <c r="B561" s="57" t="s">
        <v>2018</v>
      </c>
      <c r="C561" s="34" t="s">
        <v>1568</v>
      </c>
      <c r="D561" s="34" t="s">
        <v>1569</v>
      </c>
      <c r="E561" s="35" t="s">
        <v>29</v>
      </c>
      <c r="F561" s="36">
        <v>18</v>
      </c>
      <c r="G561" s="29"/>
      <c r="H561" s="36">
        <f t="shared" si="27"/>
        <v>0</v>
      </c>
    </row>
    <row r="562" spans="1:8" ht="41.4" x14ac:dyDescent="0.3">
      <c r="A562" s="32">
        <f t="shared" si="25"/>
        <v>560</v>
      </c>
      <c r="B562" s="57" t="s">
        <v>2019</v>
      </c>
      <c r="C562" s="34" t="s">
        <v>1570</v>
      </c>
      <c r="D562" s="34"/>
      <c r="E562" s="35" t="s">
        <v>29</v>
      </c>
      <c r="F562" s="36">
        <v>8</v>
      </c>
      <c r="G562" s="29"/>
      <c r="H562" s="36">
        <f t="shared" si="27"/>
        <v>0</v>
      </c>
    </row>
    <row r="563" spans="1:8" ht="27.6" x14ac:dyDescent="0.3">
      <c r="A563" s="32">
        <f t="shared" si="25"/>
        <v>561</v>
      </c>
      <c r="B563" s="57" t="s">
        <v>2020</v>
      </c>
      <c r="C563" s="34" t="s">
        <v>1571</v>
      </c>
      <c r="D563" s="34"/>
      <c r="E563" s="35" t="s">
        <v>29</v>
      </c>
      <c r="F563" s="36">
        <v>10</v>
      </c>
      <c r="G563" s="29"/>
      <c r="H563" s="36">
        <f t="shared" si="27"/>
        <v>0</v>
      </c>
    </row>
    <row r="564" spans="1:8" ht="27.6" x14ac:dyDescent="0.3">
      <c r="A564" s="32">
        <f t="shared" si="25"/>
        <v>562</v>
      </c>
      <c r="B564" s="57" t="s">
        <v>2021</v>
      </c>
      <c r="C564" s="34" t="s">
        <v>1572</v>
      </c>
      <c r="D564" s="34"/>
      <c r="E564" s="35" t="s">
        <v>29</v>
      </c>
      <c r="F564" s="36">
        <v>6</v>
      </c>
      <c r="G564" s="29"/>
      <c r="H564" s="36">
        <f t="shared" si="27"/>
        <v>0</v>
      </c>
    </row>
    <row r="565" spans="1:8" ht="41.4" x14ac:dyDescent="0.3">
      <c r="A565" s="32">
        <f t="shared" si="25"/>
        <v>563</v>
      </c>
      <c r="B565" s="57" t="s">
        <v>2022</v>
      </c>
      <c r="C565" s="34" t="s">
        <v>1573</v>
      </c>
      <c r="D565" s="34"/>
      <c r="E565" s="35" t="s">
        <v>29</v>
      </c>
      <c r="F565" s="36">
        <v>3</v>
      </c>
      <c r="G565" s="29"/>
      <c r="H565" s="36">
        <f t="shared" si="27"/>
        <v>0</v>
      </c>
    </row>
    <row r="566" spans="1:8" ht="41.4" x14ac:dyDescent="0.3">
      <c r="A566" s="32">
        <f t="shared" si="25"/>
        <v>564</v>
      </c>
      <c r="B566" s="57" t="s">
        <v>2023</v>
      </c>
      <c r="C566" s="34" t="s">
        <v>1574</v>
      </c>
      <c r="D566" s="34"/>
      <c r="E566" s="35" t="s">
        <v>29</v>
      </c>
      <c r="F566" s="36">
        <v>1</v>
      </c>
      <c r="G566" s="29"/>
      <c r="H566" s="36">
        <f t="shared" si="27"/>
        <v>0</v>
      </c>
    </row>
    <row r="567" spans="1:8" x14ac:dyDescent="0.3">
      <c r="A567" s="52">
        <f t="shared" si="25"/>
        <v>565</v>
      </c>
      <c r="B567" s="53"/>
      <c r="C567" s="54" t="s">
        <v>1939</v>
      </c>
      <c r="D567" s="54"/>
      <c r="E567" s="55"/>
      <c r="F567" s="56"/>
      <c r="G567" s="56"/>
      <c r="H567" s="56">
        <f>ROUND(SUM(H568:H573),2)</f>
        <v>0</v>
      </c>
    </row>
    <row r="568" spans="1:8" ht="96.6" x14ac:dyDescent="0.3">
      <c r="A568" s="32">
        <f t="shared" si="25"/>
        <v>566</v>
      </c>
      <c r="B568" s="57" t="s">
        <v>180</v>
      </c>
      <c r="C568" s="34" t="s">
        <v>1575</v>
      </c>
      <c r="D568" s="34"/>
      <c r="E568" s="35" t="s">
        <v>29</v>
      </c>
      <c r="F568" s="36">
        <v>18</v>
      </c>
      <c r="G568" s="29"/>
      <c r="H568" s="36">
        <f t="shared" si="27"/>
        <v>0</v>
      </c>
    </row>
    <row r="569" spans="1:8" ht="27.6" x14ac:dyDescent="0.3">
      <c r="A569" s="32">
        <f t="shared" si="25"/>
        <v>567</v>
      </c>
      <c r="B569" s="57" t="s">
        <v>182</v>
      </c>
      <c r="C569" s="34" t="s">
        <v>1576</v>
      </c>
      <c r="D569" s="34"/>
      <c r="E569" s="35" t="s">
        <v>29</v>
      </c>
      <c r="F569" s="36">
        <v>18</v>
      </c>
      <c r="G569" s="29"/>
      <c r="H569" s="36">
        <f t="shared" si="27"/>
        <v>0</v>
      </c>
    </row>
    <row r="570" spans="1:8" ht="69" x14ac:dyDescent="0.3">
      <c r="A570" s="32">
        <f t="shared" si="25"/>
        <v>568</v>
      </c>
      <c r="B570" s="57" t="s">
        <v>184</v>
      </c>
      <c r="C570" s="34" t="s">
        <v>1577</v>
      </c>
      <c r="D570" s="34"/>
      <c r="E570" s="35" t="s">
        <v>29</v>
      </c>
      <c r="F570" s="36">
        <v>8</v>
      </c>
      <c r="G570" s="29"/>
      <c r="H570" s="36">
        <f t="shared" si="27"/>
        <v>0</v>
      </c>
    </row>
    <row r="571" spans="1:8" ht="27.6" x14ac:dyDescent="0.3">
      <c r="A571" s="32">
        <f t="shared" si="25"/>
        <v>569</v>
      </c>
      <c r="B571" s="57" t="s">
        <v>186</v>
      </c>
      <c r="C571" s="34" t="s">
        <v>1576</v>
      </c>
      <c r="D571" s="34"/>
      <c r="E571" s="35" t="s">
        <v>29</v>
      </c>
      <c r="F571" s="36">
        <v>8</v>
      </c>
      <c r="G571" s="29"/>
      <c r="H571" s="36">
        <f t="shared" si="27"/>
        <v>0</v>
      </c>
    </row>
    <row r="572" spans="1:8" x14ac:dyDescent="0.3">
      <c r="A572" s="32">
        <f t="shared" si="25"/>
        <v>570</v>
      </c>
      <c r="B572" s="57" t="s">
        <v>188</v>
      </c>
      <c r="C572" s="34" t="s">
        <v>1578</v>
      </c>
      <c r="D572" s="34"/>
      <c r="E572" s="35" t="s">
        <v>29</v>
      </c>
      <c r="F572" s="36">
        <v>11</v>
      </c>
      <c r="G572" s="29"/>
      <c r="H572" s="36">
        <f t="shared" si="27"/>
        <v>0</v>
      </c>
    </row>
    <row r="573" spans="1:8" x14ac:dyDescent="0.3">
      <c r="A573" s="32">
        <f t="shared" si="25"/>
        <v>571</v>
      </c>
      <c r="B573" s="57" t="s">
        <v>2024</v>
      </c>
      <c r="C573" s="34" t="s">
        <v>1579</v>
      </c>
      <c r="D573" s="34"/>
      <c r="E573" s="35" t="s">
        <v>29</v>
      </c>
      <c r="F573" s="36">
        <v>4</v>
      </c>
      <c r="G573" s="29"/>
      <c r="H573" s="36">
        <f t="shared" si="27"/>
        <v>0</v>
      </c>
    </row>
    <row r="574" spans="1:8" x14ac:dyDescent="0.3">
      <c r="A574" s="52">
        <f t="shared" si="25"/>
        <v>572</v>
      </c>
      <c r="B574" s="53"/>
      <c r="C574" s="54" t="s">
        <v>1940</v>
      </c>
      <c r="D574" s="54"/>
      <c r="E574" s="55"/>
      <c r="F574" s="56"/>
      <c r="G574" s="56"/>
      <c r="H574" s="56">
        <f>ROUND(SUM(H575:H578),2)</f>
        <v>0</v>
      </c>
    </row>
    <row r="575" spans="1:8" ht="179.4" x14ac:dyDescent="0.3">
      <c r="A575" s="32">
        <f t="shared" si="25"/>
        <v>573</v>
      </c>
      <c r="B575" s="57" t="s">
        <v>191</v>
      </c>
      <c r="C575" s="34" t="s">
        <v>1580</v>
      </c>
      <c r="D575" s="34"/>
      <c r="E575" s="35" t="s">
        <v>29</v>
      </c>
      <c r="F575" s="36">
        <v>31</v>
      </c>
      <c r="G575" s="29"/>
      <c r="H575" s="36">
        <f t="shared" si="27"/>
        <v>0</v>
      </c>
    </row>
    <row r="576" spans="1:8" x14ac:dyDescent="0.3">
      <c r="A576" s="32">
        <f t="shared" si="25"/>
        <v>574</v>
      </c>
      <c r="B576" s="57" t="s">
        <v>193</v>
      </c>
      <c r="C576" s="34" t="s">
        <v>1581</v>
      </c>
      <c r="D576" s="34"/>
      <c r="E576" s="35" t="s">
        <v>29</v>
      </c>
      <c r="F576" s="36">
        <v>31</v>
      </c>
      <c r="G576" s="29"/>
      <c r="H576" s="36">
        <f t="shared" si="27"/>
        <v>0</v>
      </c>
    </row>
    <row r="577" spans="1:8" ht="165.6" x14ac:dyDescent="0.3">
      <c r="A577" s="32">
        <f t="shared" si="25"/>
        <v>575</v>
      </c>
      <c r="B577" s="57" t="s">
        <v>195</v>
      </c>
      <c r="C577" s="34" t="s">
        <v>1582</v>
      </c>
      <c r="D577" s="34"/>
      <c r="E577" s="35" t="s">
        <v>29</v>
      </c>
      <c r="F577" s="36">
        <v>12</v>
      </c>
      <c r="G577" s="29"/>
      <c r="H577" s="36">
        <f t="shared" si="27"/>
        <v>0</v>
      </c>
    </row>
    <row r="578" spans="1:8" x14ac:dyDescent="0.3">
      <c r="A578" s="32">
        <f t="shared" si="25"/>
        <v>576</v>
      </c>
      <c r="B578" s="57" t="s">
        <v>197</v>
      </c>
      <c r="C578" s="34" t="s">
        <v>1583</v>
      </c>
      <c r="D578" s="34"/>
      <c r="E578" s="35" t="s">
        <v>29</v>
      </c>
      <c r="F578" s="36">
        <v>12</v>
      </c>
      <c r="G578" s="29"/>
      <c r="H578" s="36">
        <f t="shared" si="27"/>
        <v>0</v>
      </c>
    </row>
    <row r="579" spans="1:8" x14ac:dyDescent="0.3">
      <c r="A579" s="52">
        <f t="shared" si="25"/>
        <v>577</v>
      </c>
      <c r="B579" s="53"/>
      <c r="C579" s="54" t="s">
        <v>1941</v>
      </c>
      <c r="D579" s="54"/>
      <c r="E579" s="55"/>
      <c r="F579" s="56"/>
      <c r="G579" s="56"/>
      <c r="H579" s="56">
        <f>ROUND(SUM(H580:H595),2)</f>
        <v>0</v>
      </c>
    </row>
    <row r="580" spans="1:8" ht="43.2" x14ac:dyDescent="0.3">
      <c r="A580" s="32">
        <f t="shared" si="25"/>
        <v>578</v>
      </c>
      <c r="B580" s="57" t="s">
        <v>202</v>
      </c>
      <c r="C580" s="34" t="s">
        <v>1584</v>
      </c>
      <c r="D580" s="34"/>
      <c r="E580" s="35" t="s">
        <v>292</v>
      </c>
      <c r="F580" s="36">
        <v>540</v>
      </c>
      <c r="G580" s="29"/>
      <c r="H580" s="36">
        <f t="shared" si="27"/>
        <v>0</v>
      </c>
    </row>
    <row r="581" spans="1:8" ht="15.6" x14ac:dyDescent="0.3">
      <c r="A581" s="32">
        <f t="shared" ref="A581:A644" si="28">A580+1</f>
        <v>579</v>
      </c>
      <c r="B581" s="57" t="s">
        <v>204</v>
      </c>
      <c r="C581" s="34" t="s">
        <v>1585</v>
      </c>
      <c r="D581" s="34"/>
      <c r="E581" s="35" t="s">
        <v>292</v>
      </c>
      <c r="F581" s="36">
        <v>910</v>
      </c>
      <c r="G581" s="29"/>
      <c r="H581" s="36">
        <f t="shared" si="27"/>
        <v>0</v>
      </c>
    </row>
    <row r="582" spans="1:8" ht="15.6" x14ac:dyDescent="0.3">
      <c r="A582" s="32">
        <f t="shared" si="28"/>
        <v>580</v>
      </c>
      <c r="B582" s="57" t="s">
        <v>2025</v>
      </c>
      <c r="C582" s="34" t="s">
        <v>1586</v>
      </c>
      <c r="D582" s="34"/>
      <c r="E582" s="35" t="s">
        <v>292</v>
      </c>
      <c r="F582" s="36">
        <v>540</v>
      </c>
      <c r="G582" s="29"/>
      <c r="H582" s="36">
        <f t="shared" si="27"/>
        <v>0</v>
      </c>
    </row>
    <row r="583" spans="1:8" ht="15.6" x14ac:dyDescent="0.3">
      <c r="A583" s="32">
        <f t="shared" si="28"/>
        <v>581</v>
      </c>
      <c r="B583" s="57" t="s">
        <v>2026</v>
      </c>
      <c r="C583" s="34" t="s">
        <v>1587</v>
      </c>
      <c r="D583" s="34"/>
      <c r="E583" s="35" t="s">
        <v>292</v>
      </c>
      <c r="F583" s="36">
        <v>210</v>
      </c>
      <c r="G583" s="29"/>
      <c r="H583" s="36">
        <f t="shared" si="27"/>
        <v>0</v>
      </c>
    </row>
    <row r="584" spans="1:8" ht="15.6" x14ac:dyDescent="0.3">
      <c r="A584" s="32">
        <f t="shared" si="28"/>
        <v>582</v>
      </c>
      <c r="B584" s="57" t="s">
        <v>2027</v>
      </c>
      <c r="C584" s="34" t="s">
        <v>1588</v>
      </c>
      <c r="D584" s="34"/>
      <c r="E584" s="35" t="s">
        <v>292</v>
      </c>
      <c r="F584" s="36">
        <v>1275</v>
      </c>
      <c r="G584" s="29"/>
      <c r="H584" s="36">
        <f t="shared" si="27"/>
        <v>0</v>
      </c>
    </row>
    <row r="585" spans="1:8" ht="15.6" x14ac:dyDescent="0.3">
      <c r="A585" s="32">
        <f t="shared" si="28"/>
        <v>583</v>
      </c>
      <c r="B585" s="57" t="s">
        <v>2028</v>
      </c>
      <c r="C585" s="34" t="s">
        <v>1589</v>
      </c>
      <c r="D585" s="34"/>
      <c r="E585" s="35" t="s">
        <v>292</v>
      </c>
      <c r="F585" s="36">
        <v>80</v>
      </c>
      <c r="G585" s="29"/>
      <c r="H585" s="36">
        <f t="shared" si="27"/>
        <v>0</v>
      </c>
    </row>
    <row r="586" spans="1:8" ht="124.2" x14ac:dyDescent="0.3">
      <c r="A586" s="32">
        <f t="shared" si="28"/>
        <v>584</v>
      </c>
      <c r="B586" s="57" t="s">
        <v>2029</v>
      </c>
      <c r="C586" s="34" t="s">
        <v>1590</v>
      </c>
      <c r="D586" s="34" t="s">
        <v>1591</v>
      </c>
      <c r="E586" s="35" t="s">
        <v>292</v>
      </c>
      <c r="F586" s="36">
        <v>270</v>
      </c>
      <c r="G586" s="29"/>
      <c r="H586" s="36">
        <f t="shared" si="27"/>
        <v>0</v>
      </c>
    </row>
    <row r="587" spans="1:8" ht="27.6" x14ac:dyDescent="0.3">
      <c r="A587" s="32">
        <f t="shared" si="28"/>
        <v>585</v>
      </c>
      <c r="B587" s="57" t="s">
        <v>2030</v>
      </c>
      <c r="C587" s="34" t="s">
        <v>1592</v>
      </c>
      <c r="D587" s="34"/>
      <c r="E587" s="35" t="s">
        <v>292</v>
      </c>
      <c r="F587" s="36">
        <v>740</v>
      </c>
      <c r="G587" s="29"/>
      <c r="H587" s="36">
        <f t="shared" si="27"/>
        <v>0</v>
      </c>
    </row>
    <row r="588" spans="1:8" ht="27.6" x14ac:dyDescent="0.3">
      <c r="A588" s="32">
        <f t="shared" si="28"/>
        <v>586</v>
      </c>
      <c r="B588" s="57" t="s">
        <v>2031</v>
      </c>
      <c r="C588" s="34" t="s">
        <v>1593</v>
      </c>
      <c r="D588" s="34"/>
      <c r="E588" s="35" t="s">
        <v>29</v>
      </c>
      <c r="F588" s="36">
        <v>85</v>
      </c>
      <c r="G588" s="29"/>
      <c r="H588" s="36">
        <f t="shared" si="27"/>
        <v>0</v>
      </c>
    </row>
    <row r="589" spans="1:8" ht="43.2" x14ac:dyDescent="0.3">
      <c r="A589" s="32">
        <f t="shared" si="28"/>
        <v>587</v>
      </c>
      <c r="B589" s="57" t="s">
        <v>2032</v>
      </c>
      <c r="C589" s="34" t="s">
        <v>1594</v>
      </c>
      <c r="D589" s="34"/>
      <c r="E589" s="35" t="s">
        <v>29</v>
      </c>
      <c r="F589" s="36">
        <v>62</v>
      </c>
      <c r="G589" s="29"/>
      <c r="H589" s="36">
        <f t="shared" si="27"/>
        <v>0</v>
      </c>
    </row>
    <row r="590" spans="1:8" x14ac:dyDescent="0.3">
      <c r="A590" s="32">
        <f t="shared" si="28"/>
        <v>588</v>
      </c>
      <c r="B590" s="57" t="s">
        <v>2033</v>
      </c>
      <c r="C590" s="34" t="s">
        <v>1595</v>
      </c>
      <c r="D590" s="34"/>
      <c r="E590" s="35" t="s">
        <v>29</v>
      </c>
      <c r="F590" s="36">
        <v>8</v>
      </c>
      <c r="G590" s="29"/>
      <c r="H590" s="36">
        <f t="shared" si="27"/>
        <v>0</v>
      </c>
    </row>
    <row r="591" spans="1:8" ht="29.4" x14ac:dyDescent="0.3">
      <c r="A591" s="32">
        <f t="shared" si="28"/>
        <v>589</v>
      </c>
      <c r="B591" s="57" t="s">
        <v>2034</v>
      </c>
      <c r="C591" s="34" t="s">
        <v>1596</v>
      </c>
      <c r="D591" s="34"/>
      <c r="E591" s="35" t="s">
        <v>29</v>
      </c>
      <c r="F591" s="36">
        <v>5</v>
      </c>
      <c r="G591" s="29"/>
      <c r="H591" s="36">
        <f t="shared" si="27"/>
        <v>0</v>
      </c>
    </row>
    <row r="592" spans="1:8" ht="96.6" x14ac:dyDescent="0.3">
      <c r="A592" s="32">
        <f t="shared" si="28"/>
        <v>590</v>
      </c>
      <c r="B592" s="57" t="s">
        <v>2035</v>
      </c>
      <c r="C592" s="34" t="s">
        <v>1597</v>
      </c>
      <c r="D592" s="34"/>
      <c r="E592" s="35" t="s">
        <v>29</v>
      </c>
      <c r="F592" s="36">
        <v>1</v>
      </c>
      <c r="G592" s="29"/>
      <c r="H592" s="36">
        <f t="shared" si="27"/>
        <v>0</v>
      </c>
    </row>
    <row r="593" spans="1:8" ht="41.4" x14ac:dyDescent="0.3">
      <c r="A593" s="32">
        <f t="shared" si="28"/>
        <v>591</v>
      </c>
      <c r="B593" s="57" t="s">
        <v>2036</v>
      </c>
      <c r="C593" s="34" t="s">
        <v>1598</v>
      </c>
      <c r="D593" s="34"/>
      <c r="E593" s="35" t="s">
        <v>292</v>
      </c>
      <c r="F593" s="36">
        <v>78</v>
      </c>
      <c r="G593" s="29"/>
      <c r="H593" s="36">
        <f t="shared" si="27"/>
        <v>0</v>
      </c>
    </row>
    <row r="594" spans="1:8" ht="27.6" x14ac:dyDescent="0.3">
      <c r="A594" s="32">
        <f t="shared" si="28"/>
        <v>592</v>
      </c>
      <c r="B594" s="57" t="s">
        <v>2037</v>
      </c>
      <c r="C594" s="34" t="s">
        <v>1599</v>
      </c>
      <c r="D594" s="34"/>
      <c r="E594" s="35" t="s">
        <v>29</v>
      </c>
      <c r="F594" s="36">
        <v>1</v>
      </c>
      <c r="G594" s="29"/>
      <c r="H594" s="36">
        <f t="shared" si="27"/>
        <v>0</v>
      </c>
    </row>
    <row r="595" spans="1:8" ht="27.6" x14ac:dyDescent="0.3">
      <c r="A595" s="32">
        <f t="shared" si="28"/>
        <v>593</v>
      </c>
      <c r="B595" s="57" t="s">
        <v>2038</v>
      </c>
      <c r="C595" s="34" t="s">
        <v>1600</v>
      </c>
      <c r="D595" s="34"/>
      <c r="E595" s="35" t="s">
        <v>29</v>
      </c>
      <c r="F595" s="36">
        <v>1</v>
      </c>
      <c r="G595" s="29"/>
      <c r="H595" s="36">
        <f t="shared" si="27"/>
        <v>0</v>
      </c>
    </row>
    <row r="596" spans="1:8" x14ac:dyDescent="0.3">
      <c r="A596" s="44">
        <f t="shared" si="28"/>
        <v>594</v>
      </c>
      <c r="B596" s="37"/>
      <c r="C596" s="38" t="s">
        <v>1695</v>
      </c>
      <c r="D596" s="39"/>
      <c r="E596" s="40"/>
      <c r="F596" s="38"/>
      <c r="G596" s="38"/>
      <c r="H596" s="41">
        <f>ROUND(H597+H609,2)</f>
        <v>0</v>
      </c>
    </row>
    <row r="597" spans="1:8" x14ac:dyDescent="0.3">
      <c r="A597" s="52">
        <f t="shared" si="28"/>
        <v>595</v>
      </c>
      <c r="B597" s="53"/>
      <c r="C597" s="54" t="s">
        <v>1942</v>
      </c>
      <c r="D597" s="54"/>
      <c r="E597" s="55"/>
      <c r="F597" s="56"/>
      <c r="G597" s="56"/>
      <c r="H597" s="56">
        <f>ROUND(SUM(H598:H608),2)</f>
        <v>0</v>
      </c>
    </row>
    <row r="598" spans="1:8" ht="110.4" x14ac:dyDescent="0.3">
      <c r="A598" s="32">
        <f t="shared" si="28"/>
        <v>596</v>
      </c>
      <c r="B598" s="57" t="s">
        <v>2039</v>
      </c>
      <c r="C598" s="34" t="s">
        <v>1601</v>
      </c>
      <c r="D598" s="34"/>
      <c r="E598" s="35" t="s">
        <v>29</v>
      </c>
      <c r="F598" s="36">
        <v>37</v>
      </c>
      <c r="G598" s="29"/>
      <c r="H598" s="36">
        <f t="shared" ref="H598:H661" si="29">ROUND(F598*G598,2)</f>
        <v>0</v>
      </c>
    </row>
    <row r="599" spans="1:8" x14ac:dyDescent="0.3">
      <c r="A599" s="32">
        <f t="shared" si="28"/>
        <v>597</v>
      </c>
      <c r="B599" s="57" t="s">
        <v>2040</v>
      </c>
      <c r="C599" s="34" t="s">
        <v>1602</v>
      </c>
      <c r="D599" s="34"/>
      <c r="E599" s="35" t="s">
        <v>29</v>
      </c>
      <c r="F599" s="36">
        <v>37</v>
      </c>
      <c r="G599" s="29"/>
      <c r="H599" s="36">
        <f t="shared" si="29"/>
        <v>0</v>
      </c>
    </row>
    <row r="600" spans="1:8" ht="151.80000000000001" x14ac:dyDescent="0.3">
      <c r="A600" s="32">
        <f t="shared" si="28"/>
        <v>598</v>
      </c>
      <c r="B600" s="57" t="s">
        <v>2041</v>
      </c>
      <c r="C600" s="34" t="s">
        <v>1603</v>
      </c>
      <c r="D600" s="34"/>
      <c r="E600" s="35" t="s">
        <v>29</v>
      </c>
      <c r="F600" s="36">
        <v>58</v>
      </c>
      <c r="G600" s="29"/>
      <c r="H600" s="36">
        <f t="shared" si="29"/>
        <v>0</v>
      </c>
    </row>
    <row r="601" spans="1:8" ht="179.4" x14ac:dyDescent="0.3">
      <c r="A601" s="32">
        <f t="shared" si="28"/>
        <v>599</v>
      </c>
      <c r="B601" s="57" t="s">
        <v>2042</v>
      </c>
      <c r="C601" s="34" t="s">
        <v>1604</v>
      </c>
      <c r="D601" s="34"/>
      <c r="E601" s="35" t="s">
        <v>29</v>
      </c>
      <c r="F601" s="36">
        <v>84</v>
      </c>
      <c r="G601" s="29"/>
      <c r="H601" s="36">
        <f t="shared" si="29"/>
        <v>0</v>
      </c>
    </row>
    <row r="602" spans="1:8" ht="151.80000000000001" x14ac:dyDescent="0.3">
      <c r="A602" s="32">
        <f t="shared" si="28"/>
        <v>600</v>
      </c>
      <c r="B602" s="57" t="s">
        <v>2043</v>
      </c>
      <c r="C602" s="34" t="s">
        <v>1605</v>
      </c>
      <c r="D602" s="34"/>
      <c r="E602" s="35" t="s">
        <v>29</v>
      </c>
      <c r="F602" s="36">
        <v>15</v>
      </c>
      <c r="G602" s="29"/>
      <c r="H602" s="36">
        <f t="shared" si="29"/>
        <v>0</v>
      </c>
    </row>
    <row r="603" spans="1:8" ht="138" x14ac:dyDescent="0.3">
      <c r="A603" s="32">
        <f t="shared" si="28"/>
        <v>601</v>
      </c>
      <c r="B603" s="57" t="s">
        <v>2044</v>
      </c>
      <c r="C603" s="34" t="s">
        <v>1606</v>
      </c>
      <c r="D603" s="34"/>
      <c r="E603" s="35" t="s">
        <v>29</v>
      </c>
      <c r="F603" s="36">
        <v>4</v>
      </c>
      <c r="G603" s="29"/>
      <c r="H603" s="36">
        <f t="shared" si="29"/>
        <v>0</v>
      </c>
    </row>
    <row r="604" spans="1:8" ht="151.80000000000001" x14ac:dyDescent="0.3">
      <c r="A604" s="32">
        <f t="shared" si="28"/>
        <v>602</v>
      </c>
      <c r="B604" s="57" t="s">
        <v>2045</v>
      </c>
      <c r="C604" s="34" t="s">
        <v>1607</v>
      </c>
      <c r="D604" s="34"/>
      <c r="E604" s="35" t="s">
        <v>29</v>
      </c>
      <c r="F604" s="36">
        <v>1</v>
      </c>
      <c r="G604" s="29"/>
      <c r="H604" s="36">
        <f t="shared" si="29"/>
        <v>0</v>
      </c>
    </row>
    <row r="605" spans="1:8" ht="96.6" x14ac:dyDescent="0.3">
      <c r="A605" s="32">
        <f t="shared" si="28"/>
        <v>603</v>
      </c>
      <c r="B605" s="57" t="s">
        <v>2046</v>
      </c>
      <c r="C605" s="34" t="s">
        <v>1608</v>
      </c>
      <c r="D605" s="34"/>
      <c r="E605" s="35" t="s">
        <v>29</v>
      </c>
      <c r="F605" s="36">
        <v>12</v>
      </c>
      <c r="G605" s="29"/>
      <c r="H605" s="36">
        <f t="shared" si="29"/>
        <v>0</v>
      </c>
    </row>
    <row r="606" spans="1:8" ht="96.6" x14ac:dyDescent="0.3">
      <c r="A606" s="32">
        <f t="shared" si="28"/>
        <v>604</v>
      </c>
      <c r="B606" s="57" t="s">
        <v>2047</v>
      </c>
      <c r="C606" s="34" t="s">
        <v>1609</v>
      </c>
      <c r="D606" s="34"/>
      <c r="E606" s="35" t="s">
        <v>29</v>
      </c>
      <c r="F606" s="36">
        <v>5</v>
      </c>
      <c r="G606" s="29"/>
      <c r="H606" s="36">
        <f t="shared" si="29"/>
        <v>0</v>
      </c>
    </row>
    <row r="607" spans="1:8" ht="96.6" x14ac:dyDescent="0.3">
      <c r="A607" s="32">
        <f t="shared" si="28"/>
        <v>605</v>
      </c>
      <c r="B607" s="57" t="s">
        <v>2048</v>
      </c>
      <c r="C607" s="34" t="s">
        <v>1610</v>
      </c>
      <c r="D607" s="34"/>
      <c r="E607" s="35" t="s">
        <v>29</v>
      </c>
      <c r="F607" s="36">
        <v>6</v>
      </c>
      <c r="G607" s="29"/>
      <c r="H607" s="36">
        <f t="shared" si="29"/>
        <v>0</v>
      </c>
    </row>
    <row r="608" spans="1:8" ht="110.4" x14ac:dyDescent="0.3">
      <c r="A608" s="32">
        <f t="shared" si="28"/>
        <v>606</v>
      </c>
      <c r="B608" s="57" t="s">
        <v>2049</v>
      </c>
      <c r="C608" s="34" t="s">
        <v>1611</v>
      </c>
      <c r="D608" s="34"/>
      <c r="E608" s="35" t="s">
        <v>29</v>
      </c>
      <c r="F608" s="36">
        <v>14</v>
      </c>
      <c r="G608" s="29"/>
      <c r="H608" s="36">
        <f t="shared" si="29"/>
        <v>0</v>
      </c>
    </row>
    <row r="609" spans="1:8" x14ac:dyDescent="0.3">
      <c r="A609" s="52">
        <f t="shared" si="28"/>
        <v>607</v>
      </c>
      <c r="B609" s="53"/>
      <c r="C609" s="54" t="s">
        <v>1943</v>
      </c>
      <c r="D609" s="54"/>
      <c r="E609" s="55"/>
      <c r="F609" s="56"/>
      <c r="G609" s="56"/>
      <c r="H609" s="56">
        <f>ROUND(SUM(H610:H705),2)</f>
        <v>0</v>
      </c>
    </row>
    <row r="610" spans="1:8" ht="27.6" x14ac:dyDescent="0.3">
      <c r="A610" s="32">
        <f t="shared" si="28"/>
        <v>608</v>
      </c>
      <c r="B610" s="57" t="s">
        <v>312</v>
      </c>
      <c r="C610" s="34" t="s">
        <v>1612</v>
      </c>
      <c r="D610" s="34"/>
      <c r="E610" s="35" t="s">
        <v>29</v>
      </c>
      <c r="F610" s="36">
        <v>4</v>
      </c>
      <c r="G610" s="29"/>
      <c r="H610" s="36">
        <f t="shared" si="29"/>
        <v>0</v>
      </c>
    </row>
    <row r="611" spans="1:8" ht="27.6" x14ac:dyDescent="0.3">
      <c r="A611" s="32">
        <f t="shared" si="28"/>
        <v>609</v>
      </c>
      <c r="B611" s="57" t="s">
        <v>313</v>
      </c>
      <c r="C611" s="34" t="s">
        <v>1613</v>
      </c>
      <c r="D611" s="34"/>
      <c r="E611" s="35" t="s">
        <v>29</v>
      </c>
      <c r="F611" s="36">
        <v>6</v>
      </c>
      <c r="G611" s="29"/>
      <c r="H611" s="36">
        <f t="shared" si="29"/>
        <v>0</v>
      </c>
    </row>
    <row r="612" spans="1:8" x14ac:dyDescent="0.3">
      <c r="A612" s="32">
        <f t="shared" si="28"/>
        <v>610</v>
      </c>
      <c r="B612" s="57" t="s">
        <v>314</v>
      </c>
      <c r="C612" s="34" t="s">
        <v>1500</v>
      </c>
      <c r="D612" s="34"/>
      <c r="E612" s="35" t="s">
        <v>29</v>
      </c>
      <c r="F612" s="36">
        <v>12</v>
      </c>
      <c r="G612" s="29"/>
      <c r="H612" s="36">
        <f t="shared" si="29"/>
        <v>0</v>
      </c>
    </row>
    <row r="613" spans="1:8" ht="27.6" x14ac:dyDescent="0.3">
      <c r="A613" s="32">
        <f t="shared" si="28"/>
        <v>611</v>
      </c>
      <c r="B613" s="57" t="s">
        <v>315</v>
      </c>
      <c r="C613" s="34" t="s">
        <v>1614</v>
      </c>
      <c r="D613" s="34"/>
      <c r="E613" s="35" t="s">
        <v>29</v>
      </c>
      <c r="F613" s="36">
        <v>3</v>
      </c>
      <c r="G613" s="29"/>
      <c r="H613" s="36">
        <f t="shared" si="29"/>
        <v>0</v>
      </c>
    </row>
    <row r="614" spans="1:8" x14ac:dyDescent="0.3">
      <c r="A614" s="32">
        <f t="shared" si="28"/>
        <v>612</v>
      </c>
      <c r="B614" s="57" t="s">
        <v>317</v>
      </c>
      <c r="C614" s="34" t="s">
        <v>1615</v>
      </c>
      <c r="D614" s="34"/>
      <c r="E614" s="35" t="s">
        <v>29</v>
      </c>
      <c r="F614" s="36">
        <v>1</v>
      </c>
      <c r="G614" s="29"/>
      <c r="H614" s="36">
        <f t="shared" si="29"/>
        <v>0</v>
      </c>
    </row>
    <row r="615" spans="1:8" ht="29.4" x14ac:dyDescent="0.3">
      <c r="A615" s="32">
        <f t="shared" si="28"/>
        <v>613</v>
      </c>
      <c r="B615" s="57" t="s">
        <v>319</v>
      </c>
      <c r="C615" s="34" t="s">
        <v>1616</v>
      </c>
      <c r="D615" s="34"/>
      <c r="E615" s="35" t="s">
        <v>292</v>
      </c>
      <c r="F615" s="36">
        <v>380</v>
      </c>
      <c r="G615" s="29"/>
      <c r="H615" s="36">
        <f t="shared" si="29"/>
        <v>0</v>
      </c>
    </row>
    <row r="616" spans="1:8" ht="29.4" x14ac:dyDescent="0.3">
      <c r="A616" s="32">
        <f t="shared" si="28"/>
        <v>614</v>
      </c>
      <c r="B616" s="57" t="s">
        <v>321</v>
      </c>
      <c r="C616" s="34" t="s">
        <v>1703</v>
      </c>
      <c r="D616" s="34"/>
      <c r="E616" s="35" t="s">
        <v>292</v>
      </c>
      <c r="F616" s="36">
        <v>166</v>
      </c>
      <c r="G616" s="29"/>
      <c r="H616" s="36">
        <f t="shared" si="29"/>
        <v>0</v>
      </c>
    </row>
    <row r="617" spans="1:8" ht="29.4" x14ac:dyDescent="0.3">
      <c r="A617" s="32">
        <f t="shared" si="28"/>
        <v>615</v>
      </c>
      <c r="B617" s="57" t="s">
        <v>323</v>
      </c>
      <c r="C617" s="34" t="s">
        <v>1617</v>
      </c>
      <c r="D617" s="34"/>
      <c r="E617" s="35" t="s">
        <v>292</v>
      </c>
      <c r="F617" s="36">
        <v>520</v>
      </c>
      <c r="G617" s="29"/>
      <c r="H617" s="36">
        <f t="shared" si="29"/>
        <v>0</v>
      </c>
    </row>
    <row r="618" spans="1:8" x14ac:dyDescent="0.3">
      <c r="A618" s="32">
        <f t="shared" si="28"/>
        <v>616</v>
      </c>
      <c r="B618" s="57" t="s">
        <v>325</v>
      </c>
      <c r="C618" s="34" t="s">
        <v>1618</v>
      </c>
      <c r="D618" s="34"/>
      <c r="E618" s="35" t="s">
        <v>292</v>
      </c>
      <c r="F618" s="36">
        <v>115</v>
      </c>
      <c r="G618" s="29"/>
      <c r="H618" s="36">
        <f t="shared" si="29"/>
        <v>0</v>
      </c>
    </row>
    <row r="619" spans="1:8" x14ac:dyDescent="0.3">
      <c r="A619" s="32">
        <f t="shared" si="28"/>
        <v>617</v>
      </c>
      <c r="B619" s="57" t="s">
        <v>2050</v>
      </c>
      <c r="C619" s="34" t="s">
        <v>1619</v>
      </c>
      <c r="D619" s="34"/>
      <c r="E619" s="35" t="s">
        <v>292</v>
      </c>
      <c r="F619" s="36">
        <v>310</v>
      </c>
      <c r="G619" s="29"/>
      <c r="H619" s="36">
        <f t="shared" si="29"/>
        <v>0</v>
      </c>
    </row>
    <row r="620" spans="1:8" x14ac:dyDescent="0.3">
      <c r="A620" s="32">
        <f t="shared" si="28"/>
        <v>618</v>
      </c>
      <c r="B620" s="57" t="s">
        <v>2051</v>
      </c>
      <c r="C620" s="34" t="s">
        <v>1620</v>
      </c>
      <c r="D620" s="34"/>
      <c r="E620" s="35" t="s">
        <v>292</v>
      </c>
      <c r="F620" s="36">
        <v>378</v>
      </c>
      <c r="G620" s="29"/>
      <c r="H620" s="36">
        <f t="shared" si="29"/>
        <v>0</v>
      </c>
    </row>
    <row r="621" spans="1:8" x14ac:dyDescent="0.3">
      <c r="A621" s="32">
        <f t="shared" si="28"/>
        <v>619</v>
      </c>
      <c r="B621" s="57" t="s">
        <v>2052</v>
      </c>
      <c r="C621" s="34" t="s">
        <v>1621</v>
      </c>
      <c r="D621" s="34"/>
      <c r="E621" s="35" t="s">
        <v>292</v>
      </c>
      <c r="F621" s="36">
        <v>236</v>
      </c>
      <c r="G621" s="29"/>
      <c r="H621" s="36">
        <f t="shared" si="29"/>
        <v>0</v>
      </c>
    </row>
    <row r="622" spans="1:8" x14ac:dyDescent="0.3">
      <c r="A622" s="32">
        <f t="shared" si="28"/>
        <v>620</v>
      </c>
      <c r="B622" s="57" t="s">
        <v>2053</v>
      </c>
      <c r="C622" s="34" t="s">
        <v>1622</v>
      </c>
      <c r="D622" s="34"/>
      <c r="E622" s="35" t="s">
        <v>292</v>
      </c>
      <c r="F622" s="36">
        <v>115</v>
      </c>
      <c r="G622" s="29"/>
      <c r="H622" s="36">
        <f t="shared" si="29"/>
        <v>0</v>
      </c>
    </row>
    <row r="623" spans="1:8" ht="15.6" x14ac:dyDescent="0.3">
      <c r="A623" s="32">
        <f t="shared" si="28"/>
        <v>621</v>
      </c>
      <c r="B623" s="57" t="s">
        <v>2054</v>
      </c>
      <c r="C623" s="34" t="s">
        <v>1623</v>
      </c>
      <c r="D623" s="34"/>
      <c r="E623" s="35" t="s">
        <v>292</v>
      </c>
      <c r="F623" s="36">
        <v>80</v>
      </c>
      <c r="G623" s="29"/>
      <c r="H623" s="36">
        <f t="shared" si="29"/>
        <v>0</v>
      </c>
    </row>
    <row r="624" spans="1:8" ht="15.6" x14ac:dyDescent="0.3">
      <c r="A624" s="32">
        <f t="shared" si="28"/>
        <v>622</v>
      </c>
      <c r="B624" s="57" t="s">
        <v>2055</v>
      </c>
      <c r="C624" s="34" t="s">
        <v>1624</v>
      </c>
      <c r="D624" s="34"/>
      <c r="E624" s="35" t="s">
        <v>292</v>
      </c>
      <c r="F624" s="36">
        <v>80</v>
      </c>
      <c r="G624" s="29"/>
      <c r="H624" s="36">
        <f t="shared" si="29"/>
        <v>0</v>
      </c>
    </row>
    <row r="625" spans="1:8" ht="15.6" x14ac:dyDescent="0.3">
      <c r="A625" s="32">
        <f t="shared" si="28"/>
        <v>623</v>
      </c>
      <c r="B625" s="57" t="s">
        <v>2056</v>
      </c>
      <c r="C625" s="34" t="s">
        <v>1625</v>
      </c>
      <c r="D625" s="34"/>
      <c r="E625" s="35" t="s">
        <v>292</v>
      </c>
      <c r="F625" s="36">
        <v>80</v>
      </c>
      <c r="G625" s="29"/>
      <c r="H625" s="36">
        <f t="shared" si="29"/>
        <v>0</v>
      </c>
    </row>
    <row r="626" spans="1:8" ht="27.6" x14ac:dyDescent="0.3">
      <c r="A626" s="32">
        <f t="shared" si="28"/>
        <v>624</v>
      </c>
      <c r="B626" s="57" t="s">
        <v>2057</v>
      </c>
      <c r="C626" s="34" t="s">
        <v>1626</v>
      </c>
      <c r="D626" s="34"/>
      <c r="E626" s="35" t="s">
        <v>292</v>
      </c>
      <c r="F626" s="36">
        <v>287</v>
      </c>
      <c r="G626" s="29"/>
      <c r="H626" s="36">
        <f t="shared" si="29"/>
        <v>0</v>
      </c>
    </row>
    <row r="627" spans="1:8" x14ac:dyDescent="0.3">
      <c r="A627" s="32">
        <f t="shared" si="28"/>
        <v>625</v>
      </c>
      <c r="B627" s="57" t="s">
        <v>2058</v>
      </c>
      <c r="C627" s="34" t="s">
        <v>1627</v>
      </c>
      <c r="D627" s="34"/>
      <c r="E627" s="35" t="s">
        <v>292</v>
      </c>
      <c r="F627" s="36">
        <v>115</v>
      </c>
      <c r="G627" s="29"/>
      <c r="H627" s="36">
        <f t="shared" si="29"/>
        <v>0</v>
      </c>
    </row>
    <row r="628" spans="1:8" x14ac:dyDescent="0.3">
      <c r="A628" s="32">
        <f t="shared" si="28"/>
        <v>626</v>
      </c>
      <c r="B628" s="57" t="s">
        <v>2059</v>
      </c>
      <c r="C628" s="34" t="s">
        <v>1628</v>
      </c>
      <c r="D628" s="34"/>
      <c r="E628" s="35" t="s">
        <v>292</v>
      </c>
      <c r="F628" s="36">
        <v>287</v>
      </c>
      <c r="G628" s="29"/>
      <c r="H628" s="36">
        <f t="shared" si="29"/>
        <v>0</v>
      </c>
    </row>
    <row r="629" spans="1:8" x14ac:dyDescent="0.3">
      <c r="A629" s="32">
        <f t="shared" si="28"/>
        <v>627</v>
      </c>
      <c r="B629" s="57" t="s">
        <v>2060</v>
      </c>
      <c r="C629" s="34" t="s">
        <v>1629</v>
      </c>
      <c r="D629" s="34"/>
      <c r="E629" s="35" t="s">
        <v>292</v>
      </c>
      <c r="F629" s="36">
        <v>310</v>
      </c>
      <c r="G629" s="29"/>
      <c r="H629" s="36">
        <f t="shared" si="29"/>
        <v>0</v>
      </c>
    </row>
    <row r="630" spans="1:8" ht="41.4" x14ac:dyDescent="0.3">
      <c r="A630" s="32">
        <f t="shared" si="28"/>
        <v>628</v>
      </c>
      <c r="B630" s="57" t="s">
        <v>2061</v>
      </c>
      <c r="C630" s="34" t="s">
        <v>1630</v>
      </c>
      <c r="D630" s="34"/>
      <c r="E630" s="35" t="s">
        <v>292</v>
      </c>
      <c r="F630" s="36">
        <v>70</v>
      </c>
      <c r="G630" s="29"/>
      <c r="H630" s="36">
        <f t="shared" si="29"/>
        <v>0</v>
      </c>
    </row>
    <row r="631" spans="1:8" x14ac:dyDescent="0.3">
      <c r="A631" s="32">
        <f t="shared" si="28"/>
        <v>629</v>
      </c>
      <c r="B631" s="57" t="s">
        <v>2062</v>
      </c>
      <c r="C631" s="34" t="s">
        <v>1631</v>
      </c>
      <c r="D631" s="34"/>
      <c r="E631" s="35" t="s">
        <v>292</v>
      </c>
      <c r="F631" s="36">
        <v>980</v>
      </c>
      <c r="G631" s="29"/>
      <c r="H631" s="36">
        <f t="shared" si="29"/>
        <v>0</v>
      </c>
    </row>
    <row r="632" spans="1:8" x14ac:dyDescent="0.3">
      <c r="A632" s="32">
        <f t="shared" si="28"/>
        <v>630</v>
      </c>
      <c r="B632" s="57" t="s">
        <v>2063</v>
      </c>
      <c r="C632" s="34" t="s">
        <v>1632</v>
      </c>
      <c r="D632" s="34"/>
      <c r="E632" s="35" t="s">
        <v>29</v>
      </c>
      <c r="F632" s="36">
        <v>6</v>
      </c>
      <c r="G632" s="29"/>
      <c r="H632" s="36">
        <f t="shared" si="29"/>
        <v>0</v>
      </c>
    </row>
    <row r="633" spans="1:8" x14ac:dyDescent="0.3">
      <c r="A633" s="32">
        <f t="shared" si="28"/>
        <v>631</v>
      </c>
      <c r="B633" s="57" t="s">
        <v>2064</v>
      </c>
      <c r="C633" s="34" t="s">
        <v>1515</v>
      </c>
      <c r="D633" s="34"/>
      <c r="E633" s="35" t="s">
        <v>29</v>
      </c>
      <c r="F633" s="36">
        <v>72</v>
      </c>
      <c r="G633" s="29"/>
      <c r="H633" s="36">
        <f t="shared" si="29"/>
        <v>0</v>
      </c>
    </row>
    <row r="634" spans="1:8" x14ac:dyDescent="0.3">
      <c r="A634" s="32">
        <f t="shared" si="28"/>
        <v>632</v>
      </c>
      <c r="B634" s="57" t="s">
        <v>2065</v>
      </c>
      <c r="C634" s="34" t="s">
        <v>1499</v>
      </c>
      <c r="D634" s="34"/>
      <c r="E634" s="35" t="s">
        <v>29</v>
      </c>
      <c r="F634" s="36">
        <v>4</v>
      </c>
      <c r="G634" s="29"/>
      <c r="H634" s="36">
        <f t="shared" si="29"/>
        <v>0</v>
      </c>
    </row>
    <row r="635" spans="1:8" x14ac:dyDescent="0.3">
      <c r="A635" s="32">
        <f t="shared" si="28"/>
        <v>633</v>
      </c>
      <c r="B635" s="57" t="s">
        <v>2066</v>
      </c>
      <c r="C635" s="34" t="s">
        <v>1633</v>
      </c>
      <c r="D635" s="34"/>
      <c r="E635" s="35" t="s">
        <v>29</v>
      </c>
      <c r="F635" s="36">
        <v>1</v>
      </c>
      <c r="G635" s="29"/>
      <c r="H635" s="36">
        <f t="shared" si="29"/>
        <v>0</v>
      </c>
    </row>
    <row r="636" spans="1:8" ht="27.6" x14ac:dyDescent="0.3">
      <c r="A636" s="32">
        <f t="shared" si="28"/>
        <v>634</v>
      </c>
      <c r="B636" s="57" t="s">
        <v>2067</v>
      </c>
      <c r="C636" s="34" t="s">
        <v>1501</v>
      </c>
      <c r="D636" s="34"/>
      <c r="E636" s="35" t="s">
        <v>29</v>
      </c>
      <c r="F636" s="36">
        <v>3</v>
      </c>
      <c r="G636" s="29"/>
      <c r="H636" s="36">
        <f t="shared" si="29"/>
        <v>0</v>
      </c>
    </row>
    <row r="637" spans="1:8" ht="29.4" x14ac:dyDescent="0.3">
      <c r="A637" s="32">
        <f t="shared" si="28"/>
        <v>635</v>
      </c>
      <c r="B637" s="57" t="s">
        <v>2068</v>
      </c>
      <c r="C637" s="34" t="s">
        <v>1634</v>
      </c>
      <c r="D637" s="34"/>
      <c r="E637" s="35" t="s">
        <v>292</v>
      </c>
      <c r="F637" s="36">
        <v>115</v>
      </c>
      <c r="G637" s="29"/>
      <c r="H637" s="36">
        <f t="shared" si="29"/>
        <v>0</v>
      </c>
    </row>
    <row r="638" spans="1:8" ht="41.4" x14ac:dyDescent="0.3">
      <c r="A638" s="32">
        <f t="shared" si="28"/>
        <v>636</v>
      </c>
      <c r="B638" s="57" t="s">
        <v>2069</v>
      </c>
      <c r="C638" s="34" t="s">
        <v>1635</v>
      </c>
      <c r="D638" s="34"/>
      <c r="E638" s="35" t="s">
        <v>29</v>
      </c>
      <c r="F638" s="36">
        <v>2</v>
      </c>
      <c r="G638" s="29"/>
      <c r="H638" s="36">
        <f t="shared" si="29"/>
        <v>0</v>
      </c>
    </row>
    <row r="639" spans="1:8" x14ac:dyDescent="0.3">
      <c r="A639" s="32">
        <f t="shared" si="28"/>
        <v>637</v>
      </c>
      <c r="B639" s="57" t="s">
        <v>2070</v>
      </c>
      <c r="C639" s="34" t="s">
        <v>1636</v>
      </c>
      <c r="D639" s="34"/>
      <c r="E639" s="35" t="s">
        <v>29</v>
      </c>
      <c r="F639" s="36">
        <v>1</v>
      </c>
      <c r="G639" s="29"/>
      <c r="H639" s="36">
        <f t="shared" si="29"/>
        <v>0</v>
      </c>
    </row>
    <row r="640" spans="1:8" x14ac:dyDescent="0.3">
      <c r="A640" s="32">
        <f t="shared" si="28"/>
        <v>638</v>
      </c>
      <c r="B640" s="57" t="s">
        <v>2071</v>
      </c>
      <c r="C640" s="34" t="s">
        <v>1637</v>
      </c>
      <c r="D640" s="34"/>
      <c r="E640" s="35" t="s">
        <v>29</v>
      </c>
      <c r="F640" s="36">
        <v>1</v>
      </c>
      <c r="G640" s="29"/>
      <c r="H640" s="36">
        <f t="shared" si="29"/>
        <v>0</v>
      </c>
    </row>
    <row r="641" spans="1:8" x14ac:dyDescent="0.3">
      <c r="A641" s="32">
        <f t="shared" si="28"/>
        <v>639</v>
      </c>
      <c r="B641" s="57" t="s">
        <v>2072</v>
      </c>
      <c r="C641" s="34" t="s">
        <v>1638</v>
      </c>
      <c r="D641" s="34"/>
      <c r="E641" s="35" t="s">
        <v>29</v>
      </c>
      <c r="F641" s="36">
        <v>1</v>
      </c>
      <c r="G641" s="29"/>
      <c r="H641" s="36">
        <f t="shared" si="29"/>
        <v>0</v>
      </c>
    </row>
    <row r="642" spans="1:8" x14ac:dyDescent="0.3">
      <c r="A642" s="32">
        <f t="shared" si="28"/>
        <v>640</v>
      </c>
      <c r="B642" s="57" t="s">
        <v>2073</v>
      </c>
      <c r="C642" s="34" t="s">
        <v>1639</v>
      </c>
      <c r="D642" s="34"/>
      <c r="E642" s="35" t="s">
        <v>29</v>
      </c>
      <c r="F642" s="36">
        <v>4</v>
      </c>
      <c r="G642" s="29"/>
      <c r="H642" s="36">
        <f t="shared" si="29"/>
        <v>0</v>
      </c>
    </row>
    <row r="643" spans="1:8" x14ac:dyDescent="0.3">
      <c r="A643" s="32">
        <f t="shared" si="28"/>
        <v>641</v>
      </c>
      <c r="B643" s="57" t="s">
        <v>2074</v>
      </c>
      <c r="C643" s="34" t="s">
        <v>1640</v>
      </c>
      <c r="D643" s="34"/>
      <c r="E643" s="35" t="s">
        <v>29</v>
      </c>
      <c r="F643" s="36">
        <v>13</v>
      </c>
      <c r="G643" s="29"/>
      <c r="H643" s="36">
        <f t="shared" si="29"/>
        <v>0</v>
      </c>
    </row>
    <row r="644" spans="1:8" x14ac:dyDescent="0.3">
      <c r="A644" s="32">
        <f t="shared" si="28"/>
        <v>642</v>
      </c>
      <c r="B644" s="57" t="s">
        <v>2075</v>
      </c>
      <c r="C644" s="34" t="s">
        <v>1535</v>
      </c>
      <c r="D644" s="34"/>
      <c r="E644" s="35" t="s">
        <v>29</v>
      </c>
      <c r="F644" s="36">
        <v>13</v>
      </c>
      <c r="G644" s="29"/>
      <c r="H644" s="36">
        <f t="shared" si="29"/>
        <v>0</v>
      </c>
    </row>
    <row r="645" spans="1:8" x14ac:dyDescent="0.3">
      <c r="A645" s="32">
        <f t="shared" ref="A645:A708" si="30">A644+1</f>
        <v>643</v>
      </c>
      <c r="B645" s="57" t="s">
        <v>2076</v>
      </c>
      <c r="C645" s="34" t="s">
        <v>1536</v>
      </c>
      <c r="D645" s="34"/>
      <c r="E645" s="35" t="s">
        <v>29</v>
      </c>
      <c r="F645" s="36">
        <v>3</v>
      </c>
      <c r="G645" s="29"/>
      <c r="H645" s="36">
        <f t="shared" si="29"/>
        <v>0</v>
      </c>
    </row>
    <row r="646" spans="1:8" x14ac:dyDescent="0.3">
      <c r="A646" s="32">
        <f t="shared" si="30"/>
        <v>644</v>
      </c>
      <c r="B646" s="57" t="s">
        <v>2077</v>
      </c>
      <c r="C646" s="34" t="s">
        <v>1641</v>
      </c>
      <c r="D646" s="34"/>
      <c r="E646" s="35" t="s">
        <v>29</v>
      </c>
      <c r="F646" s="36">
        <v>25</v>
      </c>
      <c r="G646" s="29"/>
      <c r="H646" s="36">
        <f t="shared" si="29"/>
        <v>0</v>
      </c>
    </row>
    <row r="647" spans="1:8" x14ac:dyDescent="0.3">
      <c r="A647" s="32">
        <f t="shared" si="30"/>
        <v>645</v>
      </c>
      <c r="B647" s="57" t="s">
        <v>2078</v>
      </c>
      <c r="C647" s="34" t="s">
        <v>1642</v>
      </c>
      <c r="D647" s="34"/>
      <c r="E647" s="35" t="s">
        <v>29</v>
      </c>
      <c r="F647" s="36">
        <v>15</v>
      </c>
      <c r="G647" s="29"/>
      <c r="H647" s="36">
        <f t="shared" si="29"/>
        <v>0</v>
      </c>
    </row>
    <row r="648" spans="1:8" x14ac:dyDescent="0.3">
      <c r="A648" s="32">
        <f t="shared" si="30"/>
        <v>646</v>
      </c>
      <c r="B648" s="57" t="s">
        <v>2079</v>
      </c>
      <c r="C648" s="34" t="s">
        <v>1643</v>
      </c>
      <c r="D648" s="34"/>
      <c r="E648" s="35" t="s">
        <v>29</v>
      </c>
      <c r="F648" s="36">
        <v>6</v>
      </c>
      <c r="G648" s="29"/>
      <c r="H648" s="36">
        <f t="shared" si="29"/>
        <v>0</v>
      </c>
    </row>
    <row r="649" spans="1:8" x14ac:dyDescent="0.3">
      <c r="A649" s="32">
        <f t="shared" si="30"/>
        <v>647</v>
      </c>
      <c r="B649" s="57" t="s">
        <v>2080</v>
      </c>
      <c r="C649" s="34" t="s">
        <v>1644</v>
      </c>
      <c r="D649" s="34"/>
      <c r="E649" s="35" t="s">
        <v>29</v>
      </c>
      <c r="F649" s="36">
        <v>4</v>
      </c>
      <c r="G649" s="29"/>
      <c r="H649" s="36">
        <f t="shared" si="29"/>
        <v>0</v>
      </c>
    </row>
    <row r="650" spans="1:8" x14ac:dyDescent="0.3">
      <c r="A650" s="32">
        <f t="shared" si="30"/>
        <v>648</v>
      </c>
      <c r="B650" s="57" t="s">
        <v>2081</v>
      </c>
      <c r="C650" s="34" t="s">
        <v>1645</v>
      </c>
      <c r="D650" s="34"/>
      <c r="E650" s="35" t="s">
        <v>29</v>
      </c>
      <c r="F650" s="36">
        <v>13</v>
      </c>
      <c r="G650" s="29"/>
      <c r="H650" s="36">
        <f t="shared" si="29"/>
        <v>0</v>
      </c>
    </row>
    <row r="651" spans="1:8" x14ac:dyDescent="0.3">
      <c r="A651" s="32">
        <f t="shared" si="30"/>
        <v>649</v>
      </c>
      <c r="B651" s="57" t="s">
        <v>2082</v>
      </c>
      <c r="C651" s="34" t="s">
        <v>1646</v>
      </c>
      <c r="D651" s="34"/>
      <c r="E651" s="35" t="s">
        <v>29</v>
      </c>
      <c r="F651" s="36">
        <v>2</v>
      </c>
      <c r="G651" s="29"/>
      <c r="H651" s="36">
        <f t="shared" si="29"/>
        <v>0</v>
      </c>
    </row>
    <row r="652" spans="1:8" x14ac:dyDescent="0.3">
      <c r="A652" s="32">
        <f t="shared" si="30"/>
        <v>650</v>
      </c>
      <c r="B652" s="57" t="s">
        <v>2083</v>
      </c>
      <c r="C652" s="34" t="s">
        <v>1647</v>
      </c>
      <c r="D652" s="34"/>
      <c r="E652" s="35" t="s">
        <v>29</v>
      </c>
      <c r="F652" s="36">
        <v>1</v>
      </c>
      <c r="G652" s="29"/>
      <c r="H652" s="36">
        <f t="shared" si="29"/>
        <v>0</v>
      </c>
    </row>
    <row r="653" spans="1:8" x14ac:dyDescent="0.3">
      <c r="A653" s="32">
        <f t="shared" si="30"/>
        <v>651</v>
      </c>
      <c r="B653" s="57" t="s">
        <v>2084</v>
      </c>
      <c r="C653" s="34" t="s">
        <v>1648</v>
      </c>
      <c r="D653" s="34"/>
      <c r="E653" s="35" t="s">
        <v>29</v>
      </c>
      <c r="F653" s="36">
        <v>1</v>
      </c>
      <c r="G653" s="29"/>
      <c r="H653" s="36">
        <f t="shared" si="29"/>
        <v>0</v>
      </c>
    </row>
    <row r="654" spans="1:8" x14ac:dyDescent="0.3">
      <c r="A654" s="32">
        <f t="shared" si="30"/>
        <v>652</v>
      </c>
      <c r="B654" s="57" t="s">
        <v>2085</v>
      </c>
      <c r="C654" s="34" t="s">
        <v>1649</v>
      </c>
      <c r="D654" s="34"/>
      <c r="E654" s="35" t="s">
        <v>29</v>
      </c>
      <c r="F654" s="36">
        <v>5</v>
      </c>
      <c r="G654" s="29"/>
      <c r="H654" s="36">
        <f t="shared" si="29"/>
        <v>0</v>
      </c>
    </row>
    <row r="655" spans="1:8" x14ac:dyDescent="0.3">
      <c r="A655" s="32">
        <f t="shared" si="30"/>
        <v>653</v>
      </c>
      <c r="B655" s="57" t="s">
        <v>2086</v>
      </c>
      <c r="C655" s="34" t="s">
        <v>1650</v>
      </c>
      <c r="D655" s="34"/>
      <c r="E655" s="35" t="s">
        <v>29</v>
      </c>
      <c r="F655" s="36">
        <v>6</v>
      </c>
      <c r="G655" s="29"/>
      <c r="H655" s="36">
        <f t="shared" si="29"/>
        <v>0</v>
      </c>
    </row>
    <row r="656" spans="1:8" x14ac:dyDescent="0.3">
      <c r="A656" s="32">
        <f t="shared" si="30"/>
        <v>654</v>
      </c>
      <c r="B656" s="57" t="s">
        <v>2087</v>
      </c>
      <c r="C656" s="34" t="s">
        <v>1651</v>
      </c>
      <c r="D656" s="34"/>
      <c r="E656" s="35" t="s">
        <v>29</v>
      </c>
      <c r="F656" s="36">
        <v>12</v>
      </c>
      <c r="G656" s="29"/>
      <c r="H656" s="36">
        <f t="shared" si="29"/>
        <v>0</v>
      </c>
    </row>
    <row r="657" spans="1:8" x14ac:dyDescent="0.3">
      <c r="A657" s="32">
        <f t="shared" si="30"/>
        <v>655</v>
      </c>
      <c r="B657" s="57" t="s">
        <v>2088</v>
      </c>
      <c r="C657" s="34" t="s">
        <v>1652</v>
      </c>
      <c r="D657" s="34"/>
      <c r="E657" s="35" t="s">
        <v>29</v>
      </c>
      <c r="F657" s="36">
        <v>13</v>
      </c>
      <c r="G657" s="29"/>
      <c r="H657" s="36">
        <f t="shared" si="29"/>
        <v>0</v>
      </c>
    </row>
    <row r="658" spans="1:8" x14ac:dyDescent="0.3">
      <c r="A658" s="32">
        <f t="shared" si="30"/>
        <v>656</v>
      </c>
      <c r="B658" s="57" t="s">
        <v>2089</v>
      </c>
      <c r="C658" s="34" t="s">
        <v>1653</v>
      </c>
      <c r="D658" s="34"/>
      <c r="E658" s="35" t="s">
        <v>29</v>
      </c>
      <c r="F658" s="36">
        <v>36</v>
      </c>
      <c r="G658" s="29"/>
      <c r="H658" s="36">
        <f t="shared" si="29"/>
        <v>0</v>
      </c>
    </row>
    <row r="659" spans="1:8" x14ac:dyDescent="0.3">
      <c r="A659" s="32">
        <f t="shared" si="30"/>
        <v>657</v>
      </c>
      <c r="B659" s="57" t="s">
        <v>2090</v>
      </c>
      <c r="C659" s="34" t="s">
        <v>1654</v>
      </c>
      <c r="D659" s="34"/>
      <c r="E659" s="35" t="s">
        <v>29</v>
      </c>
      <c r="F659" s="36">
        <v>1</v>
      </c>
      <c r="G659" s="29"/>
      <c r="H659" s="36">
        <f t="shared" si="29"/>
        <v>0</v>
      </c>
    </row>
    <row r="660" spans="1:8" x14ac:dyDescent="0.3">
      <c r="A660" s="32">
        <f t="shared" si="30"/>
        <v>658</v>
      </c>
      <c r="B660" s="57" t="s">
        <v>2091</v>
      </c>
      <c r="C660" s="34" t="s">
        <v>1655</v>
      </c>
      <c r="D660" s="34"/>
      <c r="E660" s="35" t="s">
        <v>29</v>
      </c>
      <c r="F660" s="36">
        <v>2</v>
      </c>
      <c r="G660" s="29"/>
      <c r="H660" s="36">
        <f t="shared" si="29"/>
        <v>0</v>
      </c>
    </row>
    <row r="661" spans="1:8" x14ac:dyDescent="0.3">
      <c r="A661" s="32">
        <f t="shared" si="30"/>
        <v>659</v>
      </c>
      <c r="B661" s="57" t="s">
        <v>2092</v>
      </c>
      <c r="C661" s="34" t="s">
        <v>1656</v>
      </c>
      <c r="D661" s="34"/>
      <c r="E661" s="35" t="s">
        <v>29</v>
      </c>
      <c r="F661" s="36">
        <v>1</v>
      </c>
      <c r="G661" s="29"/>
      <c r="H661" s="36">
        <f t="shared" si="29"/>
        <v>0</v>
      </c>
    </row>
    <row r="662" spans="1:8" x14ac:dyDescent="0.3">
      <c r="A662" s="32">
        <f t="shared" si="30"/>
        <v>660</v>
      </c>
      <c r="B662" s="57" t="s">
        <v>2093</v>
      </c>
      <c r="C662" s="34" t="s">
        <v>1657</v>
      </c>
      <c r="D662" s="34"/>
      <c r="E662" s="35" t="s">
        <v>29</v>
      </c>
      <c r="F662" s="36">
        <v>1</v>
      </c>
      <c r="G662" s="29"/>
      <c r="H662" s="36">
        <f t="shared" ref="H662:H705" si="31">ROUND(F662*G662,2)</f>
        <v>0</v>
      </c>
    </row>
    <row r="663" spans="1:8" x14ac:dyDescent="0.3">
      <c r="A663" s="32">
        <f t="shared" si="30"/>
        <v>661</v>
      </c>
      <c r="B663" s="57" t="s">
        <v>2094</v>
      </c>
      <c r="C663" s="34" t="s">
        <v>1658</v>
      </c>
      <c r="D663" s="34"/>
      <c r="E663" s="35" t="s">
        <v>29</v>
      </c>
      <c r="F663" s="36">
        <v>1</v>
      </c>
      <c r="G663" s="29"/>
      <c r="H663" s="36">
        <f t="shared" si="31"/>
        <v>0</v>
      </c>
    </row>
    <row r="664" spans="1:8" x14ac:dyDescent="0.3">
      <c r="A664" s="32">
        <f t="shared" si="30"/>
        <v>662</v>
      </c>
      <c r="B664" s="57" t="s">
        <v>2095</v>
      </c>
      <c r="C664" s="34" t="s">
        <v>1659</v>
      </c>
      <c r="D664" s="34"/>
      <c r="E664" s="35" t="s">
        <v>29</v>
      </c>
      <c r="F664" s="36">
        <v>1</v>
      </c>
      <c r="G664" s="29"/>
      <c r="H664" s="36">
        <f t="shared" si="31"/>
        <v>0</v>
      </c>
    </row>
    <row r="665" spans="1:8" x14ac:dyDescent="0.3">
      <c r="A665" s="32">
        <f t="shared" si="30"/>
        <v>663</v>
      </c>
      <c r="B665" s="57" t="s">
        <v>2096</v>
      </c>
      <c r="C665" s="34" t="s">
        <v>1660</v>
      </c>
      <c r="D665" s="34"/>
      <c r="E665" s="35" t="s">
        <v>29</v>
      </c>
      <c r="F665" s="36">
        <v>1</v>
      </c>
      <c r="G665" s="29"/>
      <c r="H665" s="36">
        <f t="shared" si="31"/>
        <v>0</v>
      </c>
    </row>
    <row r="666" spans="1:8" ht="15.6" x14ac:dyDescent="0.3">
      <c r="A666" s="32">
        <f t="shared" si="30"/>
        <v>664</v>
      </c>
      <c r="B666" s="57" t="s">
        <v>2097</v>
      </c>
      <c r="C666" s="34" t="s">
        <v>1704</v>
      </c>
      <c r="D666" s="34"/>
      <c r="E666" s="35" t="s">
        <v>29</v>
      </c>
      <c r="F666" s="36">
        <v>24</v>
      </c>
      <c r="G666" s="29"/>
      <c r="H666" s="36">
        <f t="shared" si="31"/>
        <v>0</v>
      </c>
    </row>
    <row r="667" spans="1:8" ht="15.6" x14ac:dyDescent="0.3">
      <c r="A667" s="32">
        <f t="shared" si="30"/>
        <v>665</v>
      </c>
      <c r="B667" s="57" t="s">
        <v>2098</v>
      </c>
      <c r="C667" s="34" t="s">
        <v>1705</v>
      </c>
      <c r="D667" s="34"/>
      <c r="E667" s="35" t="s">
        <v>29</v>
      </c>
      <c r="F667" s="36">
        <v>32</v>
      </c>
      <c r="G667" s="29"/>
      <c r="H667" s="36">
        <f t="shared" si="31"/>
        <v>0</v>
      </c>
    </row>
    <row r="668" spans="1:8" ht="15.6" x14ac:dyDescent="0.3">
      <c r="A668" s="32">
        <f t="shared" si="30"/>
        <v>666</v>
      </c>
      <c r="B668" s="57" t="s">
        <v>2099</v>
      </c>
      <c r="C668" s="34" t="s">
        <v>1706</v>
      </c>
      <c r="D668" s="34"/>
      <c r="E668" s="35" t="s">
        <v>29</v>
      </c>
      <c r="F668" s="36">
        <v>13</v>
      </c>
      <c r="G668" s="29"/>
      <c r="H668" s="36">
        <f t="shared" si="31"/>
        <v>0</v>
      </c>
    </row>
    <row r="669" spans="1:8" x14ac:dyDescent="0.3">
      <c r="A669" s="32">
        <f t="shared" si="30"/>
        <v>667</v>
      </c>
      <c r="B669" s="57" t="s">
        <v>2100</v>
      </c>
      <c r="C669" s="34" t="s">
        <v>1661</v>
      </c>
      <c r="D669" s="34"/>
      <c r="E669" s="35" t="s">
        <v>29</v>
      </c>
      <c r="F669" s="36">
        <v>25</v>
      </c>
      <c r="G669" s="29"/>
      <c r="H669" s="36">
        <f t="shared" si="31"/>
        <v>0</v>
      </c>
    </row>
    <row r="670" spans="1:8" x14ac:dyDescent="0.3">
      <c r="A670" s="32">
        <f t="shared" si="30"/>
        <v>668</v>
      </c>
      <c r="B670" s="57" t="s">
        <v>2101</v>
      </c>
      <c r="C670" s="34" t="s">
        <v>1662</v>
      </c>
      <c r="D670" s="34"/>
      <c r="E670" s="35" t="s">
        <v>29</v>
      </c>
      <c r="F670" s="36">
        <v>16</v>
      </c>
      <c r="G670" s="29"/>
      <c r="H670" s="36">
        <f t="shared" si="31"/>
        <v>0</v>
      </c>
    </row>
    <row r="671" spans="1:8" x14ac:dyDescent="0.3">
      <c r="A671" s="32">
        <f t="shared" si="30"/>
        <v>669</v>
      </c>
      <c r="B671" s="57" t="s">
        <v>2102</v>
      </c>
      <c r="C671" s="34" t="s">
        <v>1663</v>
      </c>
      <c r="D671" s="34"/>
      <c r="E671" s="35" t="s">
        <v>29</v>
      </c>
      <c r="F671" s="36">
        <v>2</v>
      </c>
      <c r="G671" s="29"/>
      <c r="H671" s="36">
        <f t="shared" si="31"/>
        <v>0</v>
      </c>
    </row>
    <row r="672" spans="1:8" x14ac:dyDescent="0.3">
      <c r="A672" s="32">
        <f t="shared" si="30"/>
        <v>670</v>
      </c>
      <c r="B672" s="57" t="s">
        <v>2103</v>
      </c>
      <c r="C672" s="34" t="s">
        <v>1664</v>
      </c>
      <c r="D672" s="34"/>
      <c r="E672" s="35" t="s">
        <v>292</v>
      </c>
      <c r="F672" s="36">
        <v>3</v>
      </c>
      <c r="G672" s="29"/>
      <c r="H672" s="36">
        <f t="shared" si="31"/>
        <v>0</v>
      </c>
    </row>
    <row r="673" spans="1:8" x14ac:dyDescent="0.3">
      <c r="A673" s="32">
        <f t="shared" si="30"/>
        <v>671</v>
      </c>
      <c r="B673" s="57" t="s">
        <v>2104</v>
      </c>
      <c r="C673" s="34" t="s">
        <v>1665</v>
      </c>
      <c r="D673" s="34"/>
      <c r="E673" s="35" t="s">
        <v>29</v>
      </c>
      <c r="F673" s="36">
        <v>1</v>
      </c>
      <c r="G673" s="29"/>
      <c r="H673" s="36">
        <f t="shared" si="31"/>
        <v>0</v>
      </c>
    </row>
    <row r="674" spans="1:8" ht="27.6" x14ac:dyDescent="0.3">
      <c r="A674" s="32">
        <f t="shared" si="30"/>
        <v>672</v>
      </c>
      <c r="B674" s="57" t="s">
        <v>2105</v>
      </c>
      <c r="C674" s="34" t="s">
        <v>1666</v>
      </c>
      <c r="D674" s="34"/>
      <c r="E674" s="35" t="s">
        <v>29</v>
      </c>
      <c r="F674" s="36">
        <v>3</v>
      </c>
      <c r="G674" s="29"/>
      <c r="H674" s="36">
        <f t="shared" si="31"/>
        <v>0</v>
      </c>
    </row>
    <row r="675" spans="1:8" ht="27.6" x14ac:dyDescent="0.3">
      <c r="A675" s="32">
        <f t="shared" si="30"/>
        <v>673</v>
      </c>
      <c r="B675" s="57" t="s">
        <v>2106</v>
      </c>
      <c r="C675" s="34" t="s">
        <v>1667</v>
      </c>
      <c r="D675" s="34"/>
      <c r="E675" s="35" t="s">
        <v>29</v>
      </c>
      <c r="F675" s="36">
        <v>3</v>
      </c>
      <c r="G675" s="29"/>
      <c r="H675" s="36">
        <f t="shared" si="31"/>
        <v>0</v>
      </c>
    </row>
    <row r="676" spans="1:8" ht="41.4" x14ac:dyDescent="0.3">
      <c r="A676" s="32">
        <f t="shared" si="30"/>
        <v>674</v>
      </c>
      <c r="B676" s="57" t="s">
        <v>2107</v>
      </c>
      <c r="C676" s="34" t="s">
        <v>1668</v>
      </c>
      <c r="D676" s="34"/>
      <c r="E676" s="35" t="s">
        <v>29</v>
      </c>
      <c r="F676" s="36">
        <v>2</v>
      </c>
      <c r="G676" s="29"/>
      <c r="H676" s="36">
        <f t="shared" si="31"/>
        <v>0</v>
      </c>
    </row>
    <row r="677" spans="1:8" ht="27.6" x14ac:dyDescent="0.3">
      <c r="A677" s="32">
        <f t="shared" si="30"/>
        <v>675</v>
      </c>
      <c r="B677" s="57" t="s">
        <v>2108</v>
      </c>
      <c r="C677" s="34" t="s">
        <v>1669</v>
      </c>
      <c r="D677" s="34"/>
      <c r="E677" s="35" t="s">
        <v>29</v>
      </c>
      <c r="F677" s="36">
        <v>2</v>
      </c>
      <c r="G677" s="29"/>
      <c r="H677" s="36">
        <f t="shared" si="31"/>
        <v>0</v>
      </c>
    </row>
    <row r="678" spans="1:8" ht="27.6" x14ac:dyDescent="0.3">
      <c r="A678" s="32">
        <f t="shared" si="30"/>
        <v>676</v>
      </c>
      <c r="B678" s="57" t="s">
        <v>2109</v>
      </c>
      <c r="C678" s="34" t="s">
        <v>1670</v>
      </c>
      <c r="D678" s="34"/>
      <c r="E678" s="35" t="s">
        <v>29</v>
      </c>
      <c r="F678" s="36">
        <v>2</v>
      </c>
      <c r="G678" s="29"/>
      <c r="H678" s="36">
        <f t="shared" si="31"/>
        <v>0</v>
      </c>
    </row>
    <row r="679" spans="1:8" ht="41.4" x14ac:dyDescent="0.3">
      <c r="A679" s="32">
        <f t="shared" si="30"/>
        <v>677</v>
      </c>
      <c r="B679" s="57" t="s">
        <v>2110</v>
      </c>
      <c r="C679" s="34" t="s">
        <v>1671</v>
      </c>
      <c r="D679" s="34"/>
      <c r="E679" s="35" t="s">
        <v>29</v>
      </c>
      <c r="F679" s="36">
        <v>6</v>
      </c>
      <c r="G679" s="29"/>
      <c r="H679" s="36">
        <f t="shared" si="31"/>
        <v>0</v>
      </c>
    </row>
    <row r="680" spans="1:8" ht="27.6" x14ac:dyDescent="0.3">
      <c r="A680" s="32">
        <f t="shared" si="30"/>
        <v>678</v>
      </c>
      <c r="B680" s="57" t="s">
        <v>2111</v>
      </c>
      <c r="C680" s="34" t="s">
        <v>1672</v>
      </c>
      <c r="D680" s="34"/>
      <c r="E680" s="35" t="s">
        <v>292</v>
      </c>
      <c r="F680" s="36">
        <v>780</v>
      </c>
      <c r="G680" s="29"/>
      <c r="H680" s="36">
        <f t="shared" si="31"/>
        <v>0</v>
      </c>
    </row>
    <row r="681" spans="1:8" ht="27.6" x14ac:dyDescent="0.3">
      <c r="A681" s="32">
        <f t="shared" si="30"/>
        <v>679</v>
      </c>
      <c r="B681" s="57" t="s">
        <v>2112</v>
      </c>
      <c r="C681" s="34" t="s">
        <v>1673</v>
      </c>
      <c r="D681" s="34"/>
      <c r="E681" s="35" t="s">
        <v>29</v>
      </c>
      <c r="F681" s="36">
        <v>3</v>
      </c>
      <c r="G681" s="29"/>
      <c r="H681" s="36">
        <f t="shared" si="31"/>
        <v>0</v>
      </c>
    </row>
    <row r="682" spans="1:8" ht="27.6" x14ac:dyDescent="0.3">
      <c r="A682" s="32">
        <f t="shared" si="30"/>
        <v>680</v>
      </c>
      <c r="B682" s="57" t="s">
        <v>2113</v>
      </c>
      <c r="C682" s="34" t="s">
        <v>1674</v>
      </c>
      <c r="D682" s="34"/>
      <c r="E682" s="35" t="s">
        <v>29</v>
      </c>
      <c r="F682" s="36">
        <v>1</v>
      </c>
      <c r="G682" s="29"/>
      <c r="H682" s="36">
        <f t="shared" si="31"/>
        <v>0</v>
      </c>
    </row>
    <row r="683" spans="1:8" x14ac:dyDescent="0.3">
      <c r="A683" s="32">
        <f t="shared" si="30"/>
        <v>681</v>
      </c>
      <c r="B683" s="57" t="s">
        <v>2114</v>
      </c>
      <c r="C683" s="34" t="s">
        <v>1675</v>
      </c>
      <c r="D683" s="34"/>
      <c r="E683" s="35" t="s">
        <v>29</v>
      </c>
      <c r="F683" s="36">
        <v>1</v>
      </c>
      <c r="G683" s="29"/>
      <c r="H683" s="36">
        <f t="shared" si="31"/>
        <v>0</v>
      </c>
    </row>
    <row r="684" spans="1:8" x14ac:dyDescent="0.3">
      <c r="A684" s="32">
        <f t="shared" si="30"/>
        <v>682</v>
      </c>
      <c r="B684" s="57" t="s">
        <v>2115</v>
      </c>
      <c r="C684" s="34" t="s">
        <v>1676</v>
      </c>
      <c r="D684" s="34"/>
      <c r="E684" s="35" t="s">
        <v>29</v>
      </c>
      <c r="F684" s="36">
        <v>1</v>
      </c>
      <c r="G684" s="29"/>
      <c r="H684" s="36">
        <f t="shared" si="31"/>
        <v>0</v>
      </c>
    </row>
    <row r="685" spans="1:8" x14ac:dyDescent="0.3">
      <c r="A685" s="32">
        <f t="shared" si="30"/>
        <v>683</v>
      </c>
      <c r="B685" s="57" t="s">
        <v>2116</v>
      </c>
      <c r="C685" s="34" t="s">
        <v>1677</v>
      </c>
      <c r="D685" s="34"/>
      <c r="E685" s="35" t="s">
        <v>29</v>
      </c>
      <c r="F685" s="36">
        <v>1</v>
      </c>
      <c r="G685" s="29"/>
      <c r="H685" s="36">
        <f t="shared" si="31"/>
        <v>0</v>
      </c>
    </row>
    <row r="686" spans="1:8" ht="29.4" x14ac:dyDescent="0.3">
      <c r="A686" s="32">
        <f t="shared" si="30"/>
        <v>684</v>
      </c>
      <c r="B686" s="57" t="s">
        <v>2117</v>
      </c>
      <c r="C686" s="34" t="s">
        <v>1678</v>
      </c>
      <c r="D686" s="34"/>
      <c r="E686" s="35" t="s">
        <v>292</v>
      </c>
      <c r="F686" s="36">
        <v>260</v>
      </c>
      <c r="G686" s="29"/>
      <c r="H686" s="36">
        <f t="shared" si="31"/>
        <v>0</v>
      </c>
    </row>
    <row r="687" spans="1:8" ht="27.6" x14ac:dyDescent="0.3">
      <c r="A687" s="32">
        <f t="shared" si="30"/>
        <v>685</v>
      </c>
      <c r="B687" s="57" t="s">
        <v>2118</v>
      </c>
      <c r="C687" s="34" t="s">
        <v>1679</v>
      </c>
      <c r="D687" s="34"/>
      <c r="E687" s="35" t="s">
        <v>29</v>
      </c>
      <c r="F687" s="36">
        <v>1</v>
      </c>
      <c r="G687" s="29"/>
      <c r="H687" s="36">
        <f t="shared" si="31"/>
        <v>0</v>
      </c>
    </row>
    <row r="688" spans="1:8" ht="27.6" x14ac:dyDescent="0.3">
      <c r="A688" s="32">
        <f t="shared" si="30"/>
        <v>686</v>
      </c>
      <c r="B688" s="57" t="s">
        <v>2119</v>
      </c>
      <c r="C688" s="34" t="s">
        <v>1680</v>
      </c>
      <c r="D688" s="34"/>
      <c r="E688" s="35" t="s">
        <v>292</v>
      </c>
      <c r="F688" s="36">
        <v>245</v>
      </c>
      <c r="G688" s="29"/>
      <c r="H688" s="36">
        <f t="shared" si="31"/>
        <v>0</v>
      </c>
    </row>
    <row r="689" spans="1:8" x14ac:dyDescent="0.3">
      <c r="A689" s="32">
        <f t="shared" si="30"/>
        <v>687</v>
      </c>
      <c r="B689" s="57" t="s">
        <v>2120</v>
      </c>
      <c r="C689" s="34" t="s">
        <v>1681</v>
      </c>
      <c r="D689" s="34"/>
      <c r="E689" s="35" t="s">
        <v>29</v>
      </c>
      <c r="F689" s="36">
        <v>24</v>
      </c>
      <c r="G689" s="29"/>
      <c r="H689" s="36">
        <f t="shared" si="31"/>
        <v>0</v>
      </c>
    </row>
    <row r="690" spans="1:8" x14ac:dyDescent="0.3">
      <c r="A690" s="32">
        <f t="shared" si="30"/>
        <v>688</v>
      </c>
      <c r="B690" s="57" t="s">
        <v>2121</v>
      </c>
      <c r="C690" s="34" t="s">
        <v>1682</v>
      </c>
      <c r="D690" s="34"/>
      <c r="E690" s="35" t="s">
        <v>29</v>
      </c>
      <c r="F690" s="36">
        <v>12</v>
      </c>
      <c r="G690" s="29"/>
      <c r="H690" s="36">
        <f t="shared" si="31"/>
        <v>0</v>
      </c>
    </row>
    <row r="691" spans="1:8" ht="41.4" x14ac:dyDescent="0.3">
      <c r="A691" s="32">
        <f t="shared" si="30"/>
        <v>689</v>
      </c>
      <c r="B691" s="57" t="s">
        <v>2122</v>
      </c>
      <c r="C691" s="34" t="s">
        <v>1683</v>
      </c>
      <c r="D691" s="34"/>
      <c r="E691" s="35" t="s">
        <v>29</v>
      </c>
      <c r="F691" s="36">
        <v>16</v>
      </c>
      <c r="G691" s="29"/>
      <c r="H691" s="36">
        <f t="shared" si="31"/>
        <v>0</v>
      </c>
    </row>
    <row r="692" spans="1:8" ht="41.4" x14ac:dyDescent="0.3">
      <c r="A692" s="32">
        <f t="shared" si="30"/>
        <v>690</v>
      </c>
      <c r="B692" s="57" t="s">
        <v>2123</v>
      </c>
      <c r="C692" s="34" t="s">
        <v>1684</v>
      </c>
      <c r="D692" s="34"/>
      <c r="E692" s="35" t="s">
        <v>292</v>
      </c>
      <c r="F692" s="36">
        <v>540</v>
      </c>
      <c r="G692" s="29"/>
      <c r="H692" s="36">
        <f t="shared" si="31"/>
        <v>0</v>
      </c>
    </row>
    <row r="693" spans="1:8" ht="41.4" x14ac:dyDescent="0.3">
      <c r="A693" s="32">
        <f t="shared" si="30"/>
        <v>691</v>
      </c>
      <c r="B693" s="57" t="s">
        <v>2124</v>
      </c>
      <c r="C693" s="34" t="s">
        <v>1685</v>
      </c>
      <c r="D693" s="34"/>
      <c r="E693" s="35" t="s">
        <v>292</v>
      </c>
      <c r="F693" s="36">
        <v>148</v>
      </c>
      <c r="G693" s="29"/>
      <c r="H693" s="36">
        <f t="shared" si="31"/>
        <v>0</v>
      </c>
    </row>
    <row r="694" spans="1:8" ht="27.6" x14ac:dyDescent="0.3">
      <c r="A694" s="32">
        <f t="shared" si="30"/>
        <v>692</v>
      </c>
      <c r="B694" s="57" t="s">
        <v>2125</v>
      </c>
      <c r="C694" s="34" t="s">
        <v>1686</v>
      </c>
      <c r="D694" s="34"/>
      <c r="E694" s="35" t="s">
        <v>29</v>
      </c>
      <c r="F694" s="36">
        <v>28</v>
      </c>
      <c r="G694" s="29"/>
      <c r="H694" s="36">
        <f t="shared" si="31"/>
        <v>0</v>
      </c>
    </row>
    <row r="695" spans="1:8" ht="43.2" x14ac:dyDescent="0.3">
      <c r="A695" s="32">
        <f t="shared" si="30"/>
        <v>693</v>
      </c>
      <c r="B695" s="57" t="s">
        <v>2126</v>
      </c>
      <c r="C695" s="34" t="s">
        <v>1707</v>
      </c>
      <c r="D695" s="34"/>
      <c r="E695" s="35" t="s">
        <v>29</v>
      </c>
      <c r="F695" s="36">
        <v>45</v>
      </c>
      <c r="G695" s="29"/>
      <c r="H695" s="36">
        <f t="shared" si="31"/>
        <v>0</v>
      </c>
    </row>
    <row r="696" spans="1:8" ht="27.6" x14ac:dyDescent="0.3">
      <c r="A696" s="32">
        <f t="shared" si="30"/>
        <v>694</v>
      </c>
      <c r="B696" s="57" t="s">
        <v>2127</v>
      </c>
      <c r="C696" s="34" t="s">
        <v>1687</v>
      </c>
      <c r="D696" s="34"/>
      <c r="E696" s="35" t="s">
        <v>29</v>
      </c>
      <c r="F696" s="36">
        <v>45</v>
      </c>
      <c r="G696" s="29"/>
      <c r="H696" s="36">
        <f t="shared" si="31"/>
        <v>0</v>
      </c>
    </row>
    <row r="697" spans="1:8" ht="27.6" x14ac:dyDescent="0.3">
      <c r="A697" s="32">
        <f t="shared" si="30"/>
        <v>695</v>
      </c>
      <c r="B697" s="57" t="s">
        <v>2128</v>
      </c>
      <c r="C697" s="34" t="s">
        <v>1688</v>
      </c>
      <c r="D697" s="34"/>
      <c r="E697" s="35" t="s">
        <v>29</v>
      </c>
      <c r="F697" s="36">
        <v>16</v>
      </c>
      <c r="G697" s="29"/>
      <c r="H697" s="36">
        <f t="shared" si="31"/>
        <v>0</v>
      </c>
    </row>
    <row r="698" spans="1:8" ht="27.6" x14ac:dyDescent="0.3">
      <c r="A698" s="32">
        <f t="shared" si="30"/>
        <v>696</v>
      </c>
      <c r="B698" s="57" t="s">
        <v>2129</v>
      </c>
      <c r="C698" s="34" t="s">
        <v>1672</v>
      </c>
      <c r="D698" s="34"/>
      <c r="E698" s="35" t="s">
        <v>292</v>
      </c>
      <c r="F698" s="36">
        <v>460</v>
      </c>
      <c r="G698" s="29"/>
      <c r="H698" s="36">
        <f t="shared" si="31"/>
        <v>0</v>
      </c>
    </row>
    <row r="699" spans="1:8" x14ac:dyDescent="0.3">
      <c r="A699" s="32">
        <f t="shared" si="30"/>
        <v>697</v>
      </c>
      <c r="B699" s="57" t="s">
        <v>2130</v>
      </c>
      <c r="C699" s="34" t="s">
        <v>1689</v>
      </c>
      <c r="D699" s="34"/>
      <c r="E699" s="35" t="s">
        <v>29</v>
      </c>
      <c r="F699" s="36">
        <v>3</v>
      </c>
      <c r="G699" s="29"/>
      <c r="H699" s="36">
        <f t="shared" si="31"/>
        <v>0</v>
      </c>
    </row>
    <row r="700" spans="1:8" ht="27.6" x14ac:dyDescent="0.3">
      <c r="A700" s="32">
        <f t="shared" si="30"/>
        <v>698</v>
      </c>
      <c r="B700" s="57" t="s">
        <v>2131</v>
      </c>
      <c r="C700" s="34" t="s">
        <v>1690</v>
      </c>
      <c r="D700" s="34"/>
      <c r="E700" s="35" t="s">
        <v>29</v>
      </c>
      <c r="F700" s="36">
        <v>3</v>
      </c>
      <c r="G700" s="29"/>
      <c r="H700" s="36">
        <f t="shared" si="31"/>
        <v>0</v>
      </c>
    </row>
    <row r="701" spans="1:8" ht="27.6" x14ac:dyDescent="0.3">
      <c r="A701" s="32">
        <f t="shared" si="30"/>
        <v>699</v>
      </c>
      <c r="B701" s="57" t="s">
        <v>2132</v>
      </c>
      <c r="C701" s="34" t="s">
        <v>1690</v>
      </c>
      <c r="D701" s="34"/>
      <c r="E701" s="35" t="s">
        <v>29</v>
      </c>
      <c r="F701" s="36">
        <v>3</v>
      </c>
      <c r="G701" s="29"/>
      <c r="H701" s="36">
        <f t="shared" si="31"/>
        <v>0</v>
      </c>
    </row>
    <row r="702" spans="1:8" x14ac:dyDescent="0.3">
      <c r="A702" s="32">
        <f t="shared" si="30"/>
        <v>700</v>
      </c>
      <c r="B702" s="57" t="s">
        <v>2133</v>
      </c>
      <c r="C702" s="34" t="s">
        <v>1691</v>
      </c>
      <c r="D702" s="34"/>
      <c r="E702" s="35" t="s">
        <v>29</v>
      </c>
      <c r="F702" s="36">
        <v>3</v>
      </c>
      <c r="G702" s="29"/>
      <c r="H702" s="36">
        <f t="shared" si="31"/>
        <v>0</v>
      </c>
    </row>
    <row r="703" spans="1:8" x14ac:dyDescent="0.3">
      <c r="A703" s="32">
        <f t="shared" si="30"/>
        <v>701</v>
      </c>
      <c r="B703" s="57" t="s">
        <v>2134</v>
      </c>
      <c r="C703" s="34" t="s">
        <v>1692</v>
      </c>
      <c r="D703" s="34"/>
      <c r="E703" s="35" t="s">
        <v>29</v>
      </c>
      <c r="F703" s="36">
        <v>3</v>
      </c>
      <c r="G703" s="29"/>
      <c r="H703" s="36">
        <f t="shared" si="31"/>
        <v>0</v>
      </c>
    </row>
    <row r="704" spans="1:8" x14ac:dyDescent="0.3">
      <c r="A704" s="32">
        <f t="shared" si="30"/>
        <v>702</v>
      </c>
      <c r="B704" s="57" t="s">
        <v>2135</v>
      </c>
      <c r="C704" s="34" t="s">
        <v>1677</v>
      </c>
      <c r="D704" s="34"/>
      <c r="E704" s="35" t="s">
        <v>29</v>
      </c>
      <c r="F704" s="36">
        <v>1</v>
      </c>
      <c r="G704" s="29"/>
      <c r="H704" s="36">
        <f t="shared" si="31"/>
        <v>0</v>
      </c>
    </row>
    <row r="705" spans="1:8" ht="15.6" x14ac:dyDescent="0.3">
      <c r="A705" s="32">
        <f t="shared" si="30"/>
        <v>703</v>
      </c>
      <c r="B705" s="57" t="s">
        <v>2136</v>
      </c>
      <c r="C705" s="34" t="s">
        <v>1708</v>
      </c>
      <c r="D705" s="34"/>
      <c r="E705" s="35" t="s">
        <v>292</v>
      </c>
      <c r="F705" s="36">
        <v>150</v>
      </c>
      <c r="G705" s="29"/>
      <c r="H705" s="36">
        <f t="shared" si="31"/>
        <v>0</v>
      </c>
    </row>
    <row r="706" spans="1:8" x14ac:dyDescent="0.3">
      <c r="A706" s="45">
        <f t="shared" si="30"/>
        <v>704</v>
      </c>
      <c r="B706" s="46"/>
      <c r="C706" s="23" t="s">
        <v>12</v>
      </c>
      <c r="D706" s="23"/>
      <c r="E706" s="49"/>
      <c r="F706" s="50"/>
      <c r="G706" s="50"/>
      <c r="H706" s="47">
        <f>ROUND(H708+H717+H824,2)</f>
        <v>0</v>
      </c>
    </row>
    <row r="707" spans="1:8" ht="207" x14ac:dyDescent="0.3">
      <c r="A707" s="32">
        <f t="shared" si="30"/>
        <v>705</v>
      </c>
      <c r="B707" s="66"/>
      <c r="C707" s="34" t="s">
        <v>1910</v>
      </c>
      <c r="D707" s="34"/>
      <c r="E707" s="35"/>
      <c r="F707" s="36"/>
      <c r="G707" s="36"/>
      <c r="H707" s="36"/>
    </row>
    <row r="708" spans="1:8" x14ac:dyDescent="0.3">
      <c r="A708" s="44">
        <f t="shared" si="30"/>
        <v>706</v>
      </c>
      <c r="B708" s="37"/>
      <c r="C708" s="38" t="s">
        <v>1925</v>
      </c>
      <c r="D708" s="39"/>
      <c r="E708" s="40"/>
      <c r="F708" s="38"/>
      <c r="G708" s="38"/>
      <c r="H708" s="41">
        <f>ROUND(SUM(H709:H716),2)</f>
        <v>0</v>
      </c>
    </row>
    <row r="709" spans="1:8" x14ac:dyDescent="0.3">
      <c r="A709" s="32">
        <f t="shared" ref="A709:A772" si="32">A708+1</f>
        <v>707</v>
      </c>
      <c r="B709" s="33" t="s">
        <v>385</v>
      </c>
      <c r="C709" s="34" t="s">
        <v>858</v>
      </c>
      <c r="D709" s="34"/>
      <c r="E709" s="35" t="s">
        <v>292</v>
      </c>
      <c r="F709" s="36">
        <v>120</v>
      </c>
      <c r="G709" s="29"/>
      <c r="H709" s="36">
        <f t="shared" ref="H709:H716" si="33">ROUND(F709*G709,2)</f>
        <v>0</v>
      </c>
    </row>
    <row r="710" spans="1:8" x14ac:dyDescent="0.3">
      <c r="A710" s="32">
        <f t="shared" si="32"/>
        <v>708</v>
      </c>
      <c r="B710" s="33" t="s">
        <v>387</v>
      </c>
      <c r="C710" s="34" t="s">
        <v>859</v>
      </c>
      <c r="D710" s="34"/>
      <c r="E710" s="35" t="s">
        <v>292</v>
      </c>
      <c r="F710" s="36">
        <v>230</v>
      </c>
      <c r="G710" s="29"/>
      <c r="H710" s="36">
        <f t="shared" si="33"/>
        <v>0</v>
      </c>
    </row>
    <row r="711" spans="1:8" x14ac:dyDescent="0.3">
      <c r="A711" s="32">
        <f t="shared" si="32"/>
        <v>709</v>
      </c>
      <c r="B711" s="33" t="s">
        <v>389</v>
      </c>
      <c r="C711" s="34" t="s">
        <v>860</v>
      </c>
      <c r="D711" s="34"/>
      <c r="E711" s="35" t="s">
        <v>292</v>
      </c>
      <c r="F711" s="36">
        <v>115</v>
      </c>
      <c r="G711" s="29"/>
      <c r="H711" s="36">
        <f t="shared" si="33"/>
        <v>0</v>
      </c>
    </row>
    <row r="712" spans="1:8" x14ac:dyDescent="0.3">
      <c r="A712" s="32">
        <f t="shared" si="32"/>
        <v>710</v>
      </c>
      <c r="B712" s="33" t="s">
        <v>391</v>
      </c>
      <c r="C712" s="34" t="s">
        <v>861</v>
      </c>
      <c r="D712" s="34"/>
      <c r="E712" s="35" t="s">
        <v>292</v>
      </c>
      <c r="F712" s="36">
        <v>115</v>
      </c>
      <c r="G712" s="29"/>
      <c r="H712" s="36">
        <f t="shared" si="33"/>
        <v>0</v>
      </c>
    </row>
    <row r="713" spans="1:8" x14ac:dyDescent="0.3">
      <c r="A713" s="32">
        <f t="shared" si="32"/>
        <v>711</v>
      </c>
      <c r="B713" s="33" t="s">
        <v>862</v>
      </c>
      <c r="C713" s="34" t="s">
        <v>863</v>
      </c>
      <c r="D713" s="34"/>
      <c r="E713" s="35" t="s">
        <v>292</v>
      </c>
      <c r="F713" s="36">
        <v>115</v>
      </c>
      <c r="G713" s="29"/>
      <c r="H713" s="36">
        <f t="shared" si="33"/>
        <v>0</v>
      </c>
    </row>
    <row r="714" spans="1:8" x14ac:dyDescent="0.3">
      <c r="A714" s="32">
        <f t="shared" si="32"/>
        <v>712</v>
      </c>
      <c r="B714" s="33" t="s">
        <v>864</v>
      </c>
      <c r="C714" s="34" t="s">
        <v>865</v>
      </c>
      <c r="D714" s="34"/>
      <c r="E714" s="35" t="s">
        <v>292</v>
      </c>
      <c r="F714" s="36">
        <v>115</v>
      </c>
      <c r="G714" s="29"/>
      <c r="H714" s="36">
        <f t="shared" si="33"/>
        <v>0</v>
      </c>
    </row>
    <row r="715" spans="1:8" ht="15.6" x14ac:dyDescent="0.3">
      <c r="A715" s="32">
        <f t="shared" si="32"/>
        <v>713</v>
      </c>
      <c r="B715" s="33" t="s">
        <v>866</v>
      </c>
      <c r="C715" s="34" t="s">
        <v>867</v>
      </c>
      <c r="D715" s="34"/>
      <c r="E715" s="35" t="s">
        <v>292</v>
      </c>
      <c r="F715" s="36">
        <v>230</v>
      </c>
      <c r="G715" s="29"/>
      <c r="H715" s="36">
        <f t="shared" si="33"/>
        <v>0</v>
      </c>
    </row>
    <row r="716" spans="1:8" x14ac:dyDescent="0.3">
      <c r="A716" s="32">
        <f t="shared" si="32"/>
        <v>714</v>
      </c>
      <c r="B716" s="33" t="s">
        <v>868</v>
      </c>
      <c r="C716" s="34" t="s">
        <v>869</v>
      </c>
      <c r="D716" s="34" t="s">
        <v>870</v>
      </c>
      <c r="E716" s="35" t="s">
        <v>292</v>
      </c>
      <c r="F716" s="36">
        <v>3850</v>
      </c>
      <c r="G716" s="29"/>
      <c r="H716" s="36">
        <f t="shared" si="33"/>
        <v>0</v>
      </c>
    </row>
    <row r="717" spans="1:8" x14ac:dyDescent="0.3">
      <c r="A717" s="44">
        <f t="shared" si="32"/>
        <v>715</v>
      </c>
      <c r="B717" s="37"/>
      <c r="C717" s="38" t="s">
        <v>1926</v>
      </c>
      <c r="D717" s="39"/>
      <c r="E717" s="40"/>
      <c r="F717" s="38"/>
      <c r="G717" s="38"/>
      <c r="H717" s="41">
        <f>ROUND(SUM(H718:H823),2)</f>
        <v>0</v>
      </c>
    </row>
    <row r="718" spans="1:8" ht="27.6" x14ac:dyDescent="0.3">
      <c r="A718" s="32">
        <f t="shared" si="32"/>
        <v>716</v>
      </c>
      <c r="B718" s="33" t="s">
        <v>392</v>
      </c>
      <c r="C718" s="34" t="s">
        <v>871</v>
      </c>
      <c r="D718" s="34" t="s">
        <v>872</v>
      </c>
      <c r="E718" s="35"/>
      <c r="F718" s="36"/>
      <c r="G718" s="36"/>
      <c r="H718" s="36"/>
    </row>
    <row r="719" spans="1:8" ht="27.6" x14ac:dyDescent="0.3">
      <c r="A719" s="32">
        <f t="shared" si="32"/>
        <v>717</v>
      </c>
      <c r="B719" s="33" t="s">
        <v>394</v>
      </c>
      <c r="C719" s="34" t="s">
        <v>873</v>
      </c>
      <c r="D719" s="34"/>
      <c r="E719" s="35" t="s">
        <v>22</v>
      </c>
      <c r="F719" s="36">
        <v>1</v>
      </c>
      <c r="G719" s="29"/>
      <c r="H719" s="36">
        <f t="shared" ref="H719:H782" si="34">ROUND(F719*G719,2)</f>
        <v>0</v>
      </c>
    </row>
    <row r="720" spans="1:8" x14ac:dyDescent="0.3">
      <c r="A720" s="32">
        <f t="shared" si="32"/>
        <v>718</v>
      </c>
      <c r="B720" s="33" t="s">
        <v>396</v>
      </c>
      <c r="C720" s="34" t="s">
        <v>874</v>
      </c>
      <c r="D720" s="34" t="s">
        <v>875</v>
      </c>
      <c r="E720" s="35" t="s">
        <v>29</v>
      </c>
      <c r="F720" s="36">
        <v>15</v>
      </c>
      <c r="G720" s="29"/>
      <c r="H720" s="36">
        <f t="shared" si="34"/>
        <v>0</v>
      </c>
    </row>
    <row r="721" spans="1:8" ht="41.4" x14ac:dyDescent="0.3">
      <c r="A721" s="32">
        <f t="shared" si="32"/>
        <v>719</v>
      </c>
      <c r="B721" s="33" t="s">
        <v>876</v>
      </c>
      <c r="C721" s="34" t="s">
        <v>877</v>
      </c>
      <c r="D721" s="34"/>
      <c r="E721" s="35" t="s">
        <v>29</v>
      </c>
      <c r="F721" s="36">
        <v>1</v>
      </c>
      <c r="G721" s="29"/>
      <c r="H721" s="36">
        <f t="shared" si="34"/>
        <v>0</v>
      </c>
    </row>
    <row r="722" spans="1:8" ht="27.6" x14ac:dyDescent="0.3">
      <c r="A722" s="32">
        <f t="shared" si="32"/>
        <v>720</v>
      </c>
      <c r="B722" s="33" t="s">
        <v>878</v>
      </c>
      <c r="C722" s="34" t="s">
        <v>879</v>
      </c>
      <c r="D722" s="34"/>
      <c r="E722" s="35" t="s">
        <v>29</v>
      </c>
      <c r="F722" s="36">
        <v>5</v>
      </c>
      <c r="G722" s="29"/>
      <c r="H722" s="36">
        <f t="shared" si="34"/>
        <v>0</v>
      </c>
    </row>
    <row r="723" spans="1:8" ht="27.6" x14ac:dyDescent="0.3">
      <c r="A723" s="32">
        <f t="shared" si="32"/>
        <v>721</v>
      </c>
      <c r="B723" s="33" t="s">
        <v>880</v>
      </c>
      <c r="C723" s="34" t="s">
        <v>881</v>
      </c>
      <c r="D723" s="34"/>
      <c r="E723" s="35" t="s">
        <v>292</v>
      </c>
      <c r="F723" s="36">
        <v>18</v>
      </c>
      <c r="G723" s="29"/>
      <c r="H723" s="36">
        <f t="shared" si="34"/>
        <v>0</v>
      </c>
    </row>
    <row r="724" spans="1:8" x14ac:dyDescent="0.3">
      <c r="A724" s="32">
        <f t="shared" si="32"/>
        <v>722</v>
      </c>
      <c r="B724" s="33" t="s">
        <v>882</v>
      </c>
      <c r="C724" s="34" t="s">
        <v>883</v>
      </c>
      <c r="D724" s="34"/>
      <c r="E724" s="35" t="s">
        <v>29</v>
      </c>
      <c r="F724" s="36">
        <v>2</v>
      </c>
      <c r="G724" s="29"/>
      <c r="H724" s="36">
        <f t="shared" si="34"/>
        <v>0</v>
      </c>
    </row>
    <row r="725" spans="1:8" ht="27.6" x14ac:dyDescent="0.3">
      <c r="A725" s="32">
        <f t="shared" si="32"/>
        <v>723</v>
      </c>
      <c r="B725" s="33" t="s">
        <v>884</v>
      </c>
      <c r="C725" s="34" t="s">
        <v>885</v>
      </c>
      <c r="D725" s="34"/>
      <c r="E725" s="35" t="s">
        <v>292</v>
      </c>
      <c r="F725" s="36">
        <v>92</v>
      </c>
      <c r="G725" s="29"/>
      <c r="H725" s="36">
        <f t="shared" si="34"/>
        <v>0</v>
      </c>
    </row>
    <row r="726" spans="1:8" ht="27.6" x14ac:dyDescent="0.3">
      <c r="A726" s="32">
        <f t="shared" si="32"/>
        <v>724</v>
      </c>
      <c r="B726" s="33" t="s">
        <v>886</v>
      </c>
      <c r="C726" s="34" t="s">
        <v>887</v>
      </c>
      <c r="D726" s="34"/>
      <c r="E726" s="35" t="s">
        <v>292</v>
      </c>
      <c r="F726" s="36">
        <v>18</v>
      </c>
      <c r="G726" s="29"/>
      <c r="H726" s="36">
        <f t="shared" si="34"/>
        <v>0</v>
      </c>
    </row>
    <row r="727" spans="1:8" ht="27.6" x14ac:dyDescent="0.3">
      <c r="A727" s="32">
        <f t="shared" si="32"/>
        <v>725</v>
      </c>
      <c r="B727" s="33" t="s">
        <v>888</v>
      </c>
      <c r="C727" s="34" t="s">
        <v>889</v>
      </c>
      <c r="D727" s="34"/>
      <c r="E727" s="35" t="s">
        <v>292</v>
      </c>
      <c r="F727" s="36">
        <v>5</v>
      </c>
      <c r="G727" s="29"/>
      <c r="H727" s="36">
        <f t="shared" si="34"/>
        <v>0</v>
      </c>
    </row>
    <row r="728" spans="1:8" ht="27.6" x14ac:dyDescent="0.3">
      <c r="A728" s="32">
        <f t="shared" si="32"/>
        <v>726</v>
      </c>
      <c r="B728" s="33" t="s">
        <v>890</v>
      </c>
      <c r="C728" s="34" t="s">
        <v>891</v>
      </c>
      <c r="D728" s="34"/>
      <c r="E728" s="35" t="s">
        <v>292</v>
      </c>
      <c r="F728" s="36">
        <v>50</v>
      </c>
      <c r="G728" s="29"/>
      <c r="H728" s="36">
        <f t="shared" si="34"/>
        <v>0</v>
      </c>
    </row>
    <row r="729" spans="1:8" ht="27.6" x14ac:dyDescent="0.3">
      <c r="A729" s="32">
        <f t="shared" si="32"/>
        <v>727</v>
      </c>
      <c r="B729" s="33" t="s">
        <v>892</v>
      </c>
      <c r="C729" s="34" t="s">
        <v>893</v>
      </c>
      <c r="D729" s="34"/>
      <c r="E729" s="35" t="s">
        <v>292</v>
      </c>
      <c r="F729" s="36">
        <v>10</v>
      </c>
      <c r="G729" s="29"/>
      <c r="H729" s="36">
        <f t="shared" si="34"/>
        <v>0</v>
      </c>
    </row>
    <row r="730" spans="1:8" ht="27.6" x14ac:dyDescent="0.3">
      <c r="A730" s="32">
        <f t="shared" si="32"/>
        <v>728</v>
      </c>
      <c r="B730" s="33" t="s">
        <v>894</v>
      </c>
      <c r="C730" s="34" t="s">
        <v>895</v>
      </c>
      <c r="D730" s="34"/>
      <c r="E730" s="35" t="s">
        <v>292</v>
      </c>
      <c r="F730" s="36">
        <v>10</v>
      </c>
      <c r="G730" s="29"/>
      <c r="H730" s="36">
        <f t="shared" si="34"/>
        <v>0</v>
      </c>
    </row>
    <row r="731" spans="1:8" ht="27.6" x14ac:dyDescent="0.3">
      <c r="A731" s="32">
        <f t="shared" si="32"/>
        <v>729</v>
      </c>
      <c r="B731" s="33" t="s">
        <v>896</v>
      </c>
      <c r="C731" s="34" t="s">
        <v>897</v>
      </c>
      <c r="D731" s="34"/>
      <c r="E731" s="35" t="s">
        <v>292</v>
      </c>
      <c r="F731" s="36">
        <v>10</v>
      </c>
      <c r="G731" s="29"/>
      <c r="H731" s="36">
        <f t="shared" si="34"/>
        <v>0</v>
      </c>
    </row>
    <row r="732" spans="1:8" ht="27.6" x14ac:dyDescent="0.3">
      <c r="A732" s="32">
        <f t="shared" si="32"/>
        <v>730</v>
      </c>
      <c r="B732" s="33" t="s">
        <v>898</v>
      </c>
      <c r="C732" s="34" t="s">
        <v>899</v>
      </c>
      <c r="D732" s="34"/>
      <c r="E732" s="35" t="s">
        <v>292</v>
      </c>
      <c r="F732" s="36">
        <v>8</v>
      </c>
      <c r="G732" s="29"/>
      <c r="H732" s="36">
        <f t="shared" si="34"/>
        <v>0</v>
      </c>
    </row>
    <row r="733" spans="1:8" ht="27.6" x14ac:dyDescent="0.3">
      <c r="A733" s="32">
        <f t="shared" si="32"/>
        <v>731</v>
      </c>
      <c r="B733" s="33" t="s">
        <v>900</v>
      </c>
      <c r="C733" s="34" t="s">
        <v>901</v>
      </c>
      <c r="D733" s="34"/>
      <c r="E733" s="35" t="s">
        <v>292</v>
      </c>
      <c r="F733" s="36">
        <v>24</v>
      </c>
      <c r="G733" s="29"/>
      <c r="H733" s="36">
        <f t="shared" si="34"/>
        <v>0</v>
      </c>
    </row>
    <row r="734" spans="1:8" ht="27.6" x14ac:dyDescent="0.3">
      <c r="A734" s="32">
        <f t="shared" si="32"/>
        <v>732</v>
      </c>
      <c r="B734" s="33" t="s">
        <v>902</v>
      </c>
      <c r="C734" s="34" t="s">
        <v>903</v>
      </c>
      <c r="D734" s="34"/>
      <c r="E734" s="35" t="s">
        <v>29</v>
      </c>
      <c r="F734" s="36">
        <v>1</v>
      </c>
      <c r="G734" s="29"/>
      <c r="H734" s="36">
        <f t="shared" si="34"/>
        <v>0</v>
      </c>
    </row>
    <row r="735" spans="1:8" ht="27.6" x14ac:dyDescent="0.3">
      <c r="A735" s="32">
        <f t="shared" si="32"/>
        <v>733</v>
      </c>
      <c r="B735" s="33" t="s">
        <v>904</v>
      </c>
      <c r="C735" s="34" t="s">
        <v>905</v>
      </c>
      <c r="D735" s="34"/>
      <c r="E735" s="35" t="s">
        <v>292</v>
      </c>
      <c r="F735" s="36">
        <v>260</v>
      </c>
      <c r="G735" s="29"/>
      <c r="H735" s="36">
        <f t="shared" si="34"/>
        <v>0</v>
      </c>
    </row>
    <row r="736" spans="1:8" ht="27.6" x14ac:dyDescent="0.3">
      <c r="A736" s="32">
        <f t="shared" si="32"/>
        <v>734</v>
      </c>
      <c r="B736" s="33" t="s">
        <v>906</v>
      </c>
      <c r="C736" s="34" t="s">
        <v>907</v>
      </c>
      <c r="D736" s="34"/>
      <c r="E736" s="35" t="s">
        <v>292</v>
      </c>
      <c r="F736" s="36">
        <v>18</v>
      </c>
      <c r="G736" s="29"/>
      <c r="H736" s="36">
        <f t="shared" si="34"/>
        <v>0</v>
      </c>
    </row>
    <row r="737" spans="1:8" ht="41.4" x14ac:dyDescent="0.3">
      <c r="A737" s="32">
        <f t="shared" si="32"/>
        <v>735</v>
      </c>
      <c r="B737" s="33" t="s">
        <v>908</v>
      </c>
      <c r="C737" s="34" t="s">
        <v>909</v>
      </c>
      <c r="D737" s="34"/>
      <c r="E737" s="35" t="s">
        <v>292</v>
      </c>
      <c r="F737" s="36">
        <v>50</v>
      </c>
      <c r="G737" s="29"/>
      <c r="H737" s="36">
        <f t="shared" si="34"/>
        <v>0</v>
      </c>
    </row>
    <row r="738" spans="1:8" x14ac:dyDescent="0.3">
      <c r="A738" s="32">
        <f t="shared" si="32"/>
        <v>736</v>
      </c>
      <c r="B738" s="33" t="s">
        <v>910</v>
      </c>
      <c r="C738" s="34" t="s">
        <v>911</v>
      </c>
      <c r="D738" s="34"/>
      <c r="E738" s="35" t="s">
        <v>29</v>
      </c>
      <c r="F738" s="36">
        <v>8</v>
      </c>
      <c r="G738" s="29"/>
      <c r="H738" s="36">
        <f t="shared" si="34"/>
        <v>0</v>
      </c>
    </row>
    <row r="739" spans="1:8" ht="27.6" x14ac:dyDescent="0.3">
      <c r="A739" s="32">
        <f t="shared" si="32"/>
        <v>737</v>
      </c>
      <c r="B739" s="33" t="s">
        <v>912</v>
      </c>
      <c r="C739" s="34" t="s">
        <v>913</v>
      </c>
      <c r="D739" s="34"/>
      <c r="E739" s="35" t="s">
        <v>29</v>
      </c>
      <c r="F739" s="36">
        <v>1</v>
      </c>
      <c r="G739" s="29"/>
      <c r="H739" s="36">
        <f t="shared" si="34"/>
        <v>0</v>
      </c>
    </row>
    <row r="740" spans="1:8" ht="41.4" x14ac:dyDescent="0.3">
      <c r="A740" s="32">
        <f t="shared" si="32"/>
        <v>738</v>
      </c>
      <c r="B740" s="33" t="s">
        <v>914</v>
      </c>
      <c r="C740" s="34" t="s">
        <v>915</v>
      </c>
      <c r="D740" s="34"/>
      <c r="E740" s="35" t="s">
        <v>29</v>
      </c>
      <c r="F740" s="36">
        <v>1</v>
      </c>
      <c r="G740" s="29"/>
      <c r="H740" s="36">
        <f t="shared" si="34"/>
        <v>0</v>
      </c>
    </row>
    <row r="741" spans="1:8" ht="27.6" x14ac:dyDescent="0.3">
      <c r="A741" s="32">
        <f t="shared" si="32"/>
        <v>739</v>
      </c>
      <c r="B741" s="33" t="s">
        <v>916</v>
      </c>
      <c r="C741" s="34" t="s">
        <v>917</v>
      </c>
      <c r="D741" s="34"/>
      <c r="E741" s="35" t="s">
        <v>292</v>
      </c>
      <c r="F741" s="36">
        <v>240</v>
      </c>
      <c r="G741" s="29"/>
      <c r="H741" s="36">
        <f t="shared" si="34"/>
        <v>0</v>
      </c>
    </row>
    <row r="742" spans="1:8" x14ac:dyDescent="0.3">
      <c r="A742" s="32">
        <f t="shared" si="32"/>
        <v>740</v>
      </c>
      <c r="B742" s="33" t="s">
        <v>918</v>
      </c>
      <c r="C742" s="34" t="s">
        <v>919</v>
      </c>
      <c r="D742" s="34"/>
      <c r="E742" s="35" t="s">
        <v>29</v>
      </c>
      <c r="F742" s="36">
        <v>11</v>
      </c>
      <c r="G742" s="29"/>
      <c r="H742" s="36">
        <f t="shared" si="34"/>
        <v>0</v>
      </c>
    </row>
    <row r="743" spans="1:8" ht="27.6" x14ac:dyDescent="0.3">
      <c r="A743" s="32">
        <f t="shared" si="32"/>
        <v>741</v>
      </c>
      <c r="B743" s="33" t="s">
        <v>920</v>
      </c>
      <c r="C743" s="34" t="s">
        <v>921</v>
      </c>
      <c r="D743" s="34"/>
      <c r="E743" s="35" t="s">
        <v>29</v>
      </c>
      <c r="F743" s="36">
        <v>1</v>
      </c>
      <c r="G743" s="29"/>
      <c r="H743" s="36">
        <f t="shared" si="34"/>
        <v>0</v>
      </c>
    </row>
    <row r="744" spans="1:8" x14ac:dyDescent="0.3">
      <c r="A744" s="32">
        <f t="shared" si="32"/>
        <v>742</v>
      </c>
      <c r="B744" s="33" t="s">
        <v>922</v>
      </c>
      <c r="C744" s="34" t="s">
        <v>923</v>
      </c>
      <c r="D744" s="34"/>
      <c r="E744" s="35" t="s">
        <v>292</v>
      </c>
      <c r="F744" s="36">
        <v>210</v>
      </c>
      <c r="G744" s="29"/>
      <c r="H744" s="36">
        <f t="shared" si="34"/>
        <v>0</v>
      </c>
    </row>
    <row r="745" spans="1:8" x14ac:dyDescent="0.3">
      <c r="A745" s="32">
        <f t="shared" si="32"/>
        <v>743</v>
      </c>
      <c r="B745" s="33" t="s">
        <v>924</v>
      </c>
      <c r="C745" s="34" t="s">
        <v>925</v>
      </c>
      <c r="D745" s="34"/>
      <c r="E745" s="35" t="s">
        <v>292</v>
      </c>
      <c r="F745" s="36">
        <v>118</v>
      </c>
      <c r="G745" s="29"/>
      <c r="H745" s="36">
        <f t="shared" si="34"/>
        <v>0</v>
      </c>
    </row>
    <row r="746" spans="1:8" ht="27.6" x14ac:dyDescent="0.3">
      <c r="A746" s="32">
        <f t="shared" si="32"/>
        <v>744</v>
      </c>
      <c r="B746" s="33" t="s">
        <v>926</v>
      </c>
      <c r="C746" s="34" t="s">
        <v>927</v>
      </c>
      <c r="D746" s="34"/>
      <c r="E746" s="35" t="s">
        <v>292</v>
      </c>
      <c r="F746" s="36">
        <v>260</v>
      </c>
      <c r="G746" s="29"/>
      <c r="H746" s="36">
        <f t="shared" si="34"/>
        <v>0</v>
      </c>
    </row>
    <row r="747" spans="1:8" ht="41.4" x14ac:dyDescent="0.3">
      <c r="A747" s="32">
        <f t="shared" si="32"/>
        <v>745</v>
      </c>
      <c r="B747" s="33" t="s">
        <v>928</v>
      </c>
      <c r="C747" s="34" t="s">
        <v>929</v>
      </c>
      <c r="D747" s="34"/>
      <c r="E747" s="35" t="s">
        <v>292</v>
      </c>
      <c r="F747" s="36">
        <v>36</v>
      </c>
      <c r="G747" s="29"/>
      <c r="H747" s="36">
        <f t="shared" si="34"/>
        <v>0</v>
      </c>
    </row>
    <row r="748" spans="1:8" ht="27.6" x14ac:dyDescent="0.3">
      <c r="A748" s="32">
        <f t="shared" si="32"/>
        <v>746</v>
      </c>
      <c r="B748" s="33" t="s">
        <v>930</v>
      </c>
      <c r="C748" s="34" t="s">
        <v>931</v>
      </c>
      <c r="D748" s="34"/>
      <c r="E748" s="35" t="s">
        <v>292</v>
      </c>
      <c r="F748" s="36">
        <v>5</v>
      </c>
      <c r="G748" s="29"/>
      <c r="H748" s="36">
        <f t="shared" si="34"/>
        <v>0</v>
      </c>
    </row>
    <row r="749" spans="1:8" ht="41.4" x14ac:dyDescent="0.3">
      <c r="A749" s="32">
        <f t="shared" si="32"/>
        <v>747</v>
      </c>
      <c r="B749" s="33" t="s">
        <v>932</v>
      </c>
      <c r="C749" s="34" t="s">
        <v>933</v>
      </c>
      <c r="D749" s="34"/>
      <c r="E749" s="35" t="s">
        <v>292</v>
      </c>
      <c r="F749" s="36">
        <v>10</v>
      </c>
      <c r="G749" s="29"/>
      <c r="H749" s="36">
        <f t="shared" si="34"/>
        <v>0</v>
      </c>
    </row>
    <row r="750" spans="1:8" ht="27.6" x14ac:dyDescent="0.3">
      <c r="A750" s="32">
        <f t="shared" si="32"/>
        <v>748</v>
      </c>
      <c r="B750" s="33" t="s">
        <v>934</v>
      </c>
      <c r="C750" s="34" t="s">
        <v>935</v>
      </c>
      <c r="D750" s="34"/>
      <c r="E750" s="35" t="s">
        <v>936</v>
      </c>
      <c r="F750" s="36">
        <v>170</v>
      </c>
      <c r="G750" s="29"/>
      <c r="H750" s="36">
        <f t="shared" si="34"/>
        <v>0</v>
      </c>
    </row>
    <row r="751" spans="1:8" ht="15.6" x14ac:dyDescent="0.3">
      <c r="A751" s="32">
        <f t="shared" si="32"/>
        <v>749</v>
      </c>
      <c r="B751" s="33" t="s">
        <v>937</v>
      </c>
      <c r="C751" s="34" t="s">
        <v>938</v>
      </c>
      <c r="D751" s="34"/>
      <c r="E751" s="35" t="s">
        <v>936</v>
      </c>
      <c r="F751" s="36">
        <v>60</v>
      </c>
      <c r="G751" s="29"/>
      <c r="H751" s="36">
        <f t="shared" si="34"/>
        <v>0</v>
      </c>
    </row>
    <row r="752" spans="1:8" ht="41.4" x14ac:dyDescent="0.3">
      <c r="A752" s="32">
        <f t="shared" si="32"/>
        <v>750</v>
      </c>
      <c r="B752" s="33" t="s">
        <v>939</v>
      </c>
      <c r="C752" s="34" t="s">
        <v>940</v>
      </c>
      <c r="D752" s="34"/>
      <c r="E752" s="35" t="s">
        <v>292</v>
      </c>
      <c r="F752" s="36">
        <v>5</v>
      </c>
      <c r="G752" s="29"/>
      <c r="H752" s="36">
        <f t="shared" si="34"/>
        <v>0</v>
      </c>
    </row>
    <row r="753" spans="1:8" ht="41.4" x14ac:dyDescent="0.3">
      <c r="A753" s="32">
        <f t="shared" si="32"/>
        <v>751</v>
      </c>
      <c r="B753" s="33" t="s">
        <v>941</v>
      </c>
      <c r="C753" s="34" t="s">
        <v>942</v>
      </c>
      <c r="D753" s="34"/>
      <c r="E753" s="35" t="s">
        <v>292</v>
      </c>
      <c r="F753" s="36">
        <v>20</v>
      </c>
      <c r="G753" s="29"/>
      <c r="H753" s="36">
        <f t="shared" si="34"/>
        <v>0</v>
      </c>
    </row>
    <row r="754" spans="1:8" ht="41.4" x14ac:dyDescent="0.3">
      <c r="A754" s="32">
        <f t="shared" si="32"/>
        <v>752</v>
      </c>
      <c r="B754" s="33" t="s">
        <v>943</v>
      </c>
      <c r="C754" s="34" t="s">
        <v>944</v>
      </c>
      <c r="D754" s="34"/>
      <c r="E754" s="35" t="s">
        <v>292</v>
      </c>
      <c r="F754" s="36">
        <v>19</v>
      </c>
      <c r="G754" s="29"/>
      <c r="H754" s="36">
        <f t="shared" si="34"/>
        <v>0</v>
      </c>
    </row>
    <row r="755" spans="1:8" ht="41.4" x14ac:dyDescent="0.3">
      <c r="A755" s="32">
        <f t="shared" si="32"/>
        <v>753</v>
      </c>
      <c r="B755" s="33" t="s">
        <v>945</v>
      </c>
      <c r="C755" s="34" t="s">
        <v>946</v>
      </c>
      <c r="D755" s="34"/>
      <c r="E755" s="35" t="s">
        <v>292</v>
      </c>
      <c r="F755" s="36">
        <v>27</v>
      </c>
      <c r="G755" s="29"/>
      <c r="H755" s="36">
        <f t="shared" si="34"/>
        <v>0</v>
      </c>
    </row>
    <row r="756" spans="1:8" ht="41.4" x14ac:dyDescent="0.3">
      <c r="A756" s="32">
        <f t="shared" si="32"/>
        <v>754</v>
      </c>
      <c r="B756" s="33" t="s">
        <v>947</v>
      </c>
      <c r="C756" s="34" t="s">
        <v>948</v>
      </c>
      <c r="D756" s="34"/>
      <c r="E756" s="35" t="s">
        <v>292</v>
      </c>
      <c r="F756" s="36">
        <v>30</v>
      </c>
      <c r="G756" s="29"/>
      <c r="H756" s="36">
        <f t="shared" si="34"/>
        <v>0</v>
      </c>
    </row>
    <row r="757" spans="1:8" x14ac:dyDescent="0.3">
      <c r="A757" s="32">
        <f t="shared" si="32"/>
        <v>755</v>
      </c>
      <c r="B757" s="33" t="s">
        <v>949</v>
      </c>
      <c r="C757" s="34" t="s">
        <v>950</v>
      </c>
      <c r="D757" s="34"/>
      <c r="E757" s="35" t="s">
        <v>292</v>
      </c>
      <c r="F757" s="36">
        <v>27</v>
      </c>
      <c r="G757" s="29"/>
      <c r="H757" s="36">
        <f t="shared" si="34"/>
        <v>0</v>
      </c>
    </row>
    <row r="758" spans="1:8" x14ac:dyDescent="0.3">
      <c r="A758" s="32">
        <f t="shared" si="32"/>
        <v>756</v>
      </c>
      <c r="B758" s="33" t="s">
        <v>951</v>
      </c>
      <c r="C758" s="34" t="s">
        <v>952</v>
      </c>
      <c r="D758" s="34"/>
      <c r="E758" s="35" t="s">
        <v>292</v>
      </c>
      <c r="F758" s="36">
        <v>16</v>
      </c>
      <c r="G758" s="29"/>
      <c r="H758" s="36">
        <f t="shared" si="34"/>
        <v>0</v>
      </c>
    </row>
    <row r="759" spans="1:8" x14ac:dyDescent="0.3">
      <c r="A759" s="32">
        <f t="shared" si="32"/>
        <v>757</v>
      </c>
      <c r="B759" s="33" t="s">
        <v>953</v>
      </c>
      <c r="C759" s="34" t="s">
        <v>954</v>
      </c>
      <c r="D759" s="34"/>
      <c r="E759" s="35" t="s">
        <v>292</v>
      </c>
      <c r="F759" s="36">
        <v>121</v>
      </c>
      <c r="G759" s="29"/>
      <c r="H759" s="36">
        <f t="shared" si="34"/>
        <v>0</v>
      </c>
    </row>
    <row r="760" spans="1:8" x14ac:dyDescent="0.3">
      <c r="A760" s="32">
        <f t="shared" si="32"/>
        <v>758</v>
      </c>
      <c r="B760" s="33" t="s">
        <v>955</v>
      </c>
      <c r="C760" s="34" t="s">
        <v>956</v>
      </c>
      <c r="D760" s="34"/>
      <c r="E760" s="35" t="s">
        <v>292</v>
      </c>
      <c r="F760" s="36">
        <v>288</v>
      </c>
      <c r="G760" s="29"/>
      <c r="H760" s="36">
        <f t="shared" si="34"/>
        <v>0</v>
      </c>
    </row>
    <row r="761" spans="1:8" x14ac:dyDescent="0.3">
      <c r="A761" s="32">
        <f t="shared" si="32"/>
        <v>759</v>
      </c>
      <c r="B761" s="33" t="s">
        <v>957</v>
      </c>
      <c r="C761" s="34" t="s">
        <v>958</v>
      </c>
      <c r="D761" s="34"/>
      <c r="E761" s="35" t="s">
        <v>292</v>
      </c>
      <c r="F761" s="36">
        <v>133</v>
      </c>
      <c r="G761" s="29"/>
      <c r="H761" s="36">
        <f t="shared" si="34"/>
        <v>0</v>
      </c>
    </row>
    <row r="762" spans="1:8" x14ac:dyDescent="0.3">
      <c r="A762" s="32">
        <f t="shared" si="32"/>
        <v>760</v>
      </c>
      <c r="B762" s="33" t="s">
        <v>959</v>
      </c>
      <c r="C762" s="34" t="s">
        <v>960</v>
      </c>
      <c r="D762" s="34"/>
      <c r="E762" s="35" t="s">
        <v>292</v>
      </c>
      <c r="F762" s="36">
        <v>50</v>
      </c>
      <c r="G762" s="29"/>
      <c r="H762" s="36">
        <f t="shared" si="34"/>
        <v>0</v>
      </c>
    </row>
    <row r="763" spans="1:8" ht="27.6" x14ac:dyDescent="0.3">
      <c r="A763" s="32">
        <f t="shared" si="32"/>
        <v>761</v>
      </c>
      <c r="B763" s="33" t="s">
        <v>961</v>
      </c>
      <c r="C763" s="34" t="s">
        <v>962</v>
      </c>
      <c r="D763" s="34"/>
      <c r="E763" s="35" t="s">
        <v>292</v>
      </c>
      <c r="F763" s="36">
        <v>44</v>
      </c>
      <c r="G763" s="29"/>
      <c r="H763" s="36">
        <f t="shared" si="34"/>
        <v>0</v>
      </c>
    </row>
    <row r="764" spans="1:8" ht="41.4" x14ac:dyDescent="0.3">
      <c r="A764" s="32">
        <f t="shared" si="32"/>
        <v>762</v>
      </c>
      <c r="B764" s="33" t="s">
        <v>963</v>
      </c>
      <c r="C764" s="34" t="s">
        <v>964</v>
      </c>
      <c r="D764" s="34"/>
      <c r="E764" s="35" t="s">
        <v>292</v>
      </c>
      <c r="F764" s="36">
        <v>50</v>
      </c>
      <c r="G764" s="29"/>
      <c r="H764" s="36">
        <f t="shared" si="34"/>
        <v>0</v>
      </c>
    </row>
    <row r="765" spans="1:8" ht="27.6" x14ac:dyDescent="0.3">
      <c r="A765" s="32">
        <f t="shared" si="32"/>
        <v>763</v>
      </c>
      <c r="B765" s="33" t="s">
        <v>965</v>
      </c>
      <c r="C765" s="34" t="s">
        <v>966</v>
      </c>
      <c r="D765" s="34"/>
      <c r="E765" s="35" t="s">
        <v>22</v>
      </c>
      <c r="F765" s="36">
        <v>1</v>
      </c>
      <c r="G765" s="29"/>
      <c r="H765" s="36">
        <f t="shared" si="34"/>
        <v>0</v>
      </c>
    </row>
    <row r="766" spans="1:8" ht="27.6" x14ac:dyDescent="0.3">
      <c r="A766" s="32">
        <f t="shared" si="32"/>
        <v>764</v>
      </c>
      <c r="B766" s="33" t="s">
        <v>967</v>
      </c>
      <c r="C766" s="34" t="s">
        <v>968</v>
      </c>
      <c r="D766" s="34"/>
      <c r="E766" s="35" t="s">
        <v>292</v>
      </c>
      <c r="F766" s="36">
        <v>130</v>
      </c>
      <c r="G766" s="29"/>
      <c r="H766" s="36">
        <f t="shared" si="34"/>
        <v>0</v>
      </c>
    </row>
    <row r="767" spans="1:8" x14ac:dyDescent="0.3">
      <c r="A767" s="32">
        <f t="shared" si="32"/>
        <v>765</v>
      </c>
      <c r="B767" s="33" t="s">
        <v>969</v>
      </c>
      <c r="C767" s="34" t="s">
        <v>970</v>
      </c>
      <c r="D767" s="34"/>
      <c r="E767" s="35" t="s">
        <v>292</v>
      </c>
      <c r="F767" s="36">
        <v>120</v>
      </c>
      <c r="G767" s="29"/>
      <c r="H767" s="36">
        <f t="shared" si="34"/>
        <v>0</v>
      </c>
    </row>
    <row r="768" spans="1:8" x14ac:dyDescent="0.3">
      <c r="A768" s="32">
        <f t="shared" si="32"/>
        <v>766</v>
      </c>
      <c r="B768" s="33" t="s">
        <v>971</v>
      </c>
      <c r="C768" s="34" t="s">
        <v>972</v>
      </c>
      <c r="D768" s="34"/>
      <c r="E768" s="35" t="s">
        <v>29</v>
      </c>
      <c r="F768" s="36">
        <v>7</v>
      </c>
      <c r="G768" s="29"/>
      <c r="H768" s="36">
        <f t="shared" si="34"/>
        <v>0</v>
      </c>
    </row>
    <row r="769" spans="1:8" x14ac:dyDescent="0.3">
      <c r="A769" s="32">
        <f t="shared" si="32"/>
        <v>767</v>
      </c>
      <c r="B769" s="33" t="s">
        <v>973</v>
      </c>
      <c r="C769" s="34" t="s">
        <v>974</v>
      </c>
      <c r="D769" s="34"/>
      <c r="E769" s="35" t="s">
        <v>29</v>
      </c>
      <c r="F769" s="36">
        <v>1</v>
      </c>
      <c r="G769" s="29"/>
      <c r="H769" s="36">
        <f t="shared" si="34"/>
        <v>0</v>
      </c>
    </row>
    <row r="770" spans="1:8" x14ac:dyDescent="0.3">
      <c r="A770" s="32">
        <f t="shared" si="32"/>
        <v>768</v>
      </c>
      <c r="B770" s="33" t="s">
        <v>975</v>
      </c>
      <c r="C770" s="34" t="s">
        <v>976</v>
      </c>
      <c r="D770" s="34"/>
      <c r="E770" s="35" t="s">
        <v>29</v>
      </c>
      <c r="F770" s="36">
        <v>2</v>
      </c>
      <c r="G770" s="29"/>
      <c r="H770" s="36">
        <f t="shared" si="34"/>
        <v>0</v>
      </c>
    </row>
    <row r="771" spans="1:8" x14ac:dyDescent="0.3">
      <c r="A771" s="32">
        <f t="shared" si="32"/>
        <v>769</v>
      </c>
      <c r="B771" s="33" t="s">
        <v>977</v>
      </c>
      <c r="C771" s="34" t="s">
        <v>978</v>
      </c>
      <c r="D771" s="34"/>
      <c r="E771" s="35" t="s">
        <v>29</v>
      </c>
      <c r="F771" s="36">
        <v>1</v>
      </c>
      <c r="G771" s="29"/>
      <c r="H771" s="36">
        <f t="shared" si="34"/>
        <v>0</v>
      </c>
    </row>
    <row r="772" spans="1:8" x14ac:dyDescent="0.3">
      <c r="A772" s="32">
        <f t="shared" si="32"/>
        <v>770</v>
      </c>
      <c r="B772" s="33" t="s">
        <v>979</v>
      </c>
      <c r="C772" s="34" t="s">
        <v>980</v>
      </c>
      <c r="D772" s="34"/>
      <c r="E772" s="35" t="s">
        <v>29</v>
      </c>
      <c r="F772" s="36">
        <v>1</v>
      </c>
      <c r="G772" s="29"/>
      <c r="H772" s="36">
        <f t="shared" si="34"/>
        <v>0</v>
      </c>
    </row>
    <row r="773" spans="1:8" x14ac:dyDescent="0.3">
      <c r="A773" s="32">
        <f t="shared" ref="A773:A836" si="35">A772+1</f>
        <v>771</v>
      </c>
      <c r="B773" s="33" t="s">
        <v>981</v>
      </c>
      <c r="C773" s="34" t="s">
        <v>982</v>
      </c>
      <c r="D773" s="34"/>
      <c r="E773" s="35" t="s">
        <v>29</v>
      </c>
      <c r="F773" s="36">
        <v>9</v>
      </c>
      <c r="G773" s="29"/>
      <c r="H773" s="36">
        <f t="shared" si="34"/>
        <v>0</v>
      </c>
    </row>
    <row r="774" spans="1:8" x14ac:dyDescent="0.3">
      <c r="A774" s="32">
        <f t="shared" si="35"/>
        <v>772</v>
      </c>
      <c r="B774" s="33" t="s">
        <v>983</v>
      </c>
      <c r="C774" s="34" t="s">
        <v>984</v>
      </c>
      <c r="D774" s="34"/>
      <c r="E774" s="35" t="s">
        <v>29</v>
      </c>
      <c r="F774" s="36">
        <v>21</v>
      </c>
      <c r="G774" s="29"/>
      <c r="H774" s="36">
        <f t="shared" si="34"/>
        <v>0</v>
      </c>
    </row>
    <row r="775" spans="1:8" ht="27.6" x14ac:dyDescent="0.3">
      <c r="A775" s="32">
        <f t="shared" si="35"/>
        <v>773</v>
      </c>
      <c r="B775" s="33" t="s">
        <v>985</v>
      </c>
      <c r="C775" s="34" t="s">
        <v>986</v>
      </c>
      <c r="D775" s="34"/>
      <c r="E775" s="35" t="s">
        <v>29</v>
      </c>
      <c r="F775" s="36">
        <v>3</v>
      </c>
      <c r="G775" s="29"/>
      <c r="H775" s="36">
        <f t="shared" si="34"/>
        <v>0</v>
      </c>
    </row>
    <row r="776" spans="1:8" ht="27.6" x14ac:dyDescent="0.3">
      <c r="A776" s="32">
        <f t="shared" si="35"/>
        <v>774</v>
      </c>
      <c r="B776" s="33" t="s">
        <v>987</v>
      </c>
      <c r="C776" s="34" t="s">
        <v>988</v>
      </c>
      <c r="D776" s="34"/>
      <c r="E776" s="35" t="s">
        <v>29</v>
      </c>
      <c r="F776" s="36">
        <v>1</v>
      </c>
      <c r="G776" s="29"/>
      <c r="H776" s="36">
        <f t="shared" si="34"/>
        <v>0</v>
      </c>
    </row>
    <row r="777" spans="1:8" ht="27.6" x14ac:dyDescent="0.3">
      <c r="A777" s="32">
        <f t="shared" si="35"/>
        <v>775</v>
      </c>
      <c r="B777" s="33" t="s">
        <v>989</v>
      </c>
      <c r="C777" s="34" t="s">
        <v>990</v>
      </c>
      <c r="D777" s="34"/>
      <c r="E777" s="35" t="s">
        <v>29</v>
      </c>
      <c r="F777" s="36">
        <v>9</v>
      </c>
      <c r="G777" s="29"/>
      <c r="H777" s="36">
        <f t="shared" si="34"/>
        <v>0</v>
      </c>
    </row>
    <row r="778" spans="1:8" ht="27.6" x14ac:dyDescent="0.3">
      <c r="A778" s="32">
        <f t="shared" si="35"/>
        <v>776</v>
      </c>
      <c r="B778" s="33" t="s">
        <v>991</v>
      </c>
      <c r="C778" s="34" t="s">
        <v>992</v>
      </c>
      <c r="D778" s="34"/>
      <c r="E778" s="35" t="s">
        <v>29</v>
      </c>
      <c r="F778" s="36">
        <v>2</v>
      </c>
      <c r="G778" s="29"/>
      <c r="H778" s="36">
        <f t="shared" si="34"/>
        <v>0</v>
      </c>
    </row>
    <row r="779" spans="1:8" x14ac:dyDescent="0.3">
      <c r="A779" s="32">
        <f t="shared" si="35"/>
        <v>777</v>
      </c>
      <c r="B779" s="33" t="s">
        <v>993</v>
      </c>
      <c r="C779" s="34" t="s">
        <v>994</v>
      </c>
      <c r="D779" s="34"/>
      <c r="E779" s="35" t="s">
        <v>29</v>
      </c>
      <c r="F779" s="36">
        <v>3</v>
      </c>
      <c r="G779" s="29"/>
      <c r="H779" s="36">
        <f t="shared" si="34"/>
        <v>0</v>
      </c>
    </row>
    <row r="780" spans="1:8" ht="27.6" x14ac:dyDescent="0.3">
      <c r="A780" s="32">
        <f t="shared" si="35"/>
        <v>778</v>
      </c>
      <c r="B780" s="33" t="s">
        <v>995</v>
      </c>
      <c r="C780" s="34" t="s">
        <v>996</v>
      </c>
      <c r="D780" s="34"/>
      <c r="E780" s="35" t="s">
        <v>29</v>
      </c>
      <c r="F780" s="36">
        <v>8</v>
      </c>
      <c r="G780" s="29"/>
      <c r="H780" s="36">
        <f t="shared" si="34"/>
        <v>0</v>
      </c>
    </row>
    <row r="781" spans="1:8" ht="27.6" x14ac:dyDescent="0.3">
      <c r="A781" s="32">
        <f t="shared" si="35"/>
        <v>779</v>
      </c>
      <c r="B781" s="33" t="s">
        <v>997</v>
      </c>
      <c r="C781" s="34" t="s">
        <v>998</v>
      </c>
      <c r="D781" s="34"/>
      <c r="E781" s="35" t="s">
        <v>29</v>
      </c>
      <c r="F781" s="36">
        <v>3</v>
      </c>
      <c r="G781" s="29"/>
      <c r="H781" s="36">
        <f t="shared" si="34"/>
        <v>0</v>
      </c>
    </row>
    <row r="782" spans="1:8" x14ac:dyDescent="0.3">
      <c r="A782" s="32">
        <f t="shared" si="35"/>
        <v>780</v>
      </c>
      <c r="B782" s="33" t="s">
        <v>999</v>
      </c>
      <c r="C782" s="34" t="s">
        <v>1000</v>
      </c>
      <c r="D782" s="34"/>
      <c r="E782" s="35" t="s">
        <v>22</v>
      </c>
      <c r="F782" s="36">
        <v>1</v>
      </c>
      <c r="G782" s="29"/>
      <c r="H782" s="36">
        <f t="shared" si="34"/>
        <v>0</v>
      </c>
    </row>
    <row r="783" spans="1:8" x14ac:dyDescent="0.3">
      <c r="A783" s="32">
        <f t="shared" si="35"/>
        <v>781</v>
      </c>
      <c r="B783" s="33" t="s">
        <v>1001</v>
      </c>
      <c r="C783" s="34" t="s">
        <v>1002</v>
      </c>
      <c r="D783" s="34"/>
      <c r="E783" s="35" t="s">
        <v>29</v>
      </c>
      <c r="F783" s="36">
        <v>1</v>
      </c>
      <c r="G783" s="29"/>
      <c r="H783" s="36">
        <f t="shared" ref="H783:H823" si="36">ROUND(F783*G783,2)</f>
        <v>0</v>
      </c>
    </row>
    <row r="784" spans="1:8" x14ac:dyDescent="0.3">
      <c r="A784" s="32">
        <f t="shared" si="35"/>
        <v>782</v>
      </c>
      <c r="B784" s="33" t="s">
        <v>1003</v>
      </c>
      <c r="C784" s="34" t="s">
        <v>1004</v>
      </c>
      <c r="D784" s="34"/>
      <c r="E784" s="35" t="s">
        <v>29</v>
      </c>
      <c r="F784" s="36">
        <v>22</v>
      </c>
      <c r="G784" s="29"/>
      <c r="H784" s="36">
        <f t="shared" si="36"/>
        <v>0</v>
      </c>
    </row>
    <row r="785" spans="1:8" x14ac:dyDescent="0.3">
      <c r="A785" s="32">
        <f t="shared" si="35"/>
        <v>783</v>
      </c>
      <c r="B785" s="33" t="s">
        <v>1005</v>
      </c>
      <c r="C785" s="34" t="s">
        <v>1006</v>
      </c>
      <c r="D785" s="34"/>
      <c r="E785" s="35" t="s">
        <v>29</v>
      </c>
      <c r="F785" s="36">
        <v>2</v>
      </c>
      <c r="G785" s="29"/>
      <c r="H785" s="36">
        <f t="shared" si="36"/>
        <v>0</v>
      </c>
    </row>
    <row r="786" spans="1:8" ht="27.6" x14ac:dyDescent="0.3">
      <c r="A786" s="32">
        <f t="shared" si="35"/>
        <v>784</v>
      </c>
      <c r="B786" s="33" t="s">
        <v>1007</v>
      </c>
      <c r="C786" s="34" t="s">
        <v>1008</v>
      </c>
      <c r="D786" s="34"/>
      <c r="E786" s="35" t="s">
        <v>29</v>
      </c>
      <c r="F786" s="36">
        <v>12</v>
      </c>
      <c r="G786" s="29"/>
      <c r="H786" s="36">
        <f t="shared" si="36"/>
        <v>0</v>
      </c>
    </row>
    <row r="787" spans="1:8" ht="55.2" x14ac:dyDescent="0.3">
      <c r="A787" s="32">
        <f t="shared" si="35"/>
        <v>785</v>
      </c>
      <c r="B787" s="33" t="s">
        <v>1009</v>
      </c>
      <c r="C787" s="34" t="s">
        <v>1010</v>
      </c>
      <c r="D787" s="34"/>
      <c r="E787" s="35" t="s">
        <v>29</v>
      </c>
      <c r="F787" s="36">
        <v>1</v>
      </c>
      <c r="G787" s="29"/>
      <c r="H787" s="36">
        <f t="shared" si="36"/>
        <v>0</v>
      </c>
    </row>
    <row r="788" spans="1:8" ht="27.6" x14ac:dyDescent="0.3">
      <c r="A788" s="32">
        <f t="shared" si="35"/>
        <v>786</v>
      </c>
      <c r="B788" s="33" t="s">
        <v>1011</v>
      </c>
      <c r="C788" s="34" t="s">
        <v>1012</v>
      </c>
      <c r="D788" s="34"/>
      <c r="E788" s="35" t="s">
        <v>29</v>
      </c>
      <c r="F788" s="36">
        <v>1</v>
      </c>
      <c r="G788" s="29"/>
      <c r="H788" s="36">
        <f t="shared" si="36"/>
        <v>0</v>
      </c>
    </row>
    <row r="789" spans="1:8" ht="27.6" x14ac:dyDescent="0.3">
      <c r="A789" s="32">
        <f t="shared" si="35"/>
        <v>787</v>
      </c>
      <c r="B789" s="33" t="s">
        <v>1013</v>
      </c>
      <c r="C789" s="34" t="s">
        <v>1014</v>
      </c>
      <c r="D789" s="34"/>
      <c r="E789" s="35" t="s">
        <v>29</v>
      </c>
      <c r="F789" s="36">
        <v>1</v>
      </c>
      <c r="G789" s="29"/>
      <c r="H789" s="36">
        <f t="shared" si="36"/>
        <v>0</v>
      </c>
    </row>
    <row r="790" spans="1:8" ht="27.6" x14ac:dyDescent="0.3">
      <c r="A790" s="32">
        <f t="shared" si="35"/>
        <v>788</v>
      </c>
      <c r="B790" s="33" t="s">
        <v>1015</v>
      </c>
      <c r="C790" s="34" t="s">
        <v>1016</v>
      </c>
      <c r="D790" s="34"/>
      <c r="E790" s="35" t="s">
        <v>29</v>
      </c>
      <c r="F790" s="36">
        <v>5</v>
      </c>
      <c r="G790" s="29"/>
      <c r="H790" s="36">
        <f t="shared" si="36"/>
        <v>0</v>
      </c>
    </row>
    <row r="791" spans="1:8" ht="27.6" x14ac:dyDescent="0.3">
      <c r="A791" s="32">
        <f t="shared" si="35"/>
        <v>789</v>
      </c>
      <c r="B791" s="33" t="s">
        <v>1017</v>
      </c>
      <c r="C791" s="34" t="s">
        <v>1018</v>
      </c>
      <c r="D791" s="34"/>
      <c r="E791" s="35" t="s">
        <v>29</v>
      </c>
      <c r="F791" s="36">
        <v>4</v>
      </c>
      <c r="G791" s="29"/>
      <c r="H791" s="36">
        <f t="shared" si="36"/>
        <v>0</v>
      </c>
    </row>
    <row r="792" spans="1:8" ht="27.6" x14ac:dyDescent="0.3">
      <c r="A792" s="32">
        <f t="shared" si="35"/>
        <v>790</v>
      </c>
      <c r="B792" s="33" t="s">
        <v>1019</v>
      </c>
      <c r="C792" s="34" t="s">
        <v>1020</v>
      </c>
      <c r="D792" s="34"/>
      <c r="E792" s="35" t="s">
        <v>29</v>
      </c>
      <c r="F792" s="36">
        <v>1</v>
      </c>
      <c r="G792" s="29"/>
      <c r="H792" s="36">
        <f t="shared" si="36"/>
        <v>0</v>
      </c>
    </row>
    <row r="793" spans="1:8" x14ac:dyDescent="0.3">
      <c r="A793" s="32">
        <f t="shared" si="35"/>
        <v>791</v>
      </c>
      <c r="B793" s="33" t="s">
        <v>1021</v>
      </c>
      <c r="C793" s="34" t="s">
        <v>1022</v>
      </c>
      <c r="D793" s="34"/>
      <c r="E793" s="35" t="s">
        <v>292</v>
      </c>
      <c r="F793" s="36">
        <v>1300</v>
      </c>
      <c r="G793" s="29"/>
      <c r="H793" s="36">
        <f t="shared" si="36"/>
        <v>0</v>
      </c>
    </row>
    <row r="794" spans="1:8" x14ac:dyDescent="0.3">
      <c r="A794" s="32">
        <f t="shared" si="35"/>
        <v>792</v>
      </c>
      <c r="B794" s="33" t="s">
        <v>1023</v>
      </c>
      <c r="C794" s="34" t="s">
        <v>1024</v>
      </c>
      <c r="D794" s="34"/>
      <c r="E794" s="35" t="s">
        <v>292</v>
      </c>
      <c r="F794" s="36">
        <v>45</v>
      </c>
      <c r="G794" s="29"/>
      <c r="H794" s="36">
        <f t="shared" si="36"/>
        <v>0</v>
      </c>
    </row>
    <row r="795" spans="1:8" ht="27.6" x14ac:dyDescent="0.3">
      <c r="A795" s="32">
        <f t="shared" si="35"/>
        <v>793</v>
      </c>
      <c r="B795" s="33" t="s">
        <v>1025</v>
      </c>
      <c r="C795" s="34" t="s">
        <v>1026</v>
      </c>
      <c r="D795" s="34"/>
      <c r="E795" s="35" t="s">
        <v>292</v>
      </c>
      <c r="F795" s="36">
        <v>46</v>
      </c>
      <c r="G795" s="29"/>
      <c r="H795" s="36">
        <f t="shared" si="36"/>
        <v>0</v>
      </c>
    </row>
    <row r="796" spans="1:8" ht="27.6" x14ac:dyDescent="0.3">
      <c r="A796" s="32">
        <f t="shared" si="35"/>
        <v>794</v>
      </c>
      <c r="B796" s="33" t="s">
        <v>1027</v>
      </c>
      <c r="C796" s="34" t="s">
        <v>1028</v>
      </c>
      <c r="D796" s="34"/>
      <c r="E796" s="35" t="s">
        <v>292</v>
      </c>
      <c r="F796" s="36">
        <v>58</v>
      </c>
      <c r="G796" s="29"/>
      <c r="H796" s="36">
        <f t="shared" si="36"/>
        <v>0</v>
      </c>
    </row>
    <row r="797" spans="1:8" ht="27.6" x14ac:dyDescent="0.3">
      <c r="A797" s="32">
        <f t="shared" si="35"/>
        <v>795</v>
      </c>
      <c r="B797" s="33" t="s">
        <v>1029</v>
      </c>
      <c r="C797" s="34" t="s">
        <v>1030</v>
      </c>
      <c r="D797" s="34"/>
      <c r="E797" s="35" t="s">
        <v>292</v>
      </c>
      <c r="F797" s="36">
        <v>6</v>
      </c>
      <c r="G797" s="29"/>
      <c r="H797" s="36">
        <f t="shared" si="36"/>
        <v>0</v>
      </c>
    </row>
    <row r="798" spans="1:8" ht="27.6" x14ac:dyDescent="0.3">
      <c r="A798" s="32">
        <f t="shared" si="35"/>
        <v>796</v>
      </c>
      <c r="B798" s="33" t="s">
        <v>1031</v>
      </c>
      <c r="C798" s="34" t="s">
        <v>1032</v>
      </c>
      <c r="D798" s="34"/>
      <c r="E798" s="35" t="s">
        <v>292</v>
      </c>
      <c r="F798" s="36">
        <v>22</v>
      </c>
      <c r="G798" s="29"/>
      <c r="H798" s="36">
        <f t="shared" si="36"/>
        <v>0</v>
      </c>
    </row>
    <row r="799" spans="1:8" x14ac:dyDescent="0.3">
      <c r="A799" s="32">
        <f t="shared" si="35"/>
        <v>797</v>
      </c>
      <c r="B799" s="33" t="s">
        <v>1033</v>
      </c>
      <c r="C799" s="34" t="s">
        <v>1034</v>
      </c>
      <c r="D799" s="34" t="s">
        <v>1035</v>
      </c>
      <c r="E799" s="35" t="s">
        <v>292</v>
      </c>
      <c r="F799" s="36">
        <v>35</v>
      </c>
      <c r="G799" s="29"/>
      <c r="H799" s="36">
        <f t="shared" si="36"/>
        <v>0</v>
      </c>
    </row>
    <row r="800" spans="1:8" ht="27.6" x14ac:dyDescent="0.3">
      <c r="A800" s="32">
        <f t="shared" si="35"/>
        <v>798</v>
      </c>
      <c r="B800" s="33" t="s">
        <v>1036</v>
      </c>
      <c r="C800" s="34" t="s">
        <v>1037</v>
      </c>
      <c r="D800" s="34"/>
      <c r="E800" s="35" t="s">
        <v>292</v>
      </c>
      <c r="F800" s="36">
        <v>7</v>
      </c>
      <c r="G800" s="29"/>
      <c r="H800" s="36">
        <f t="shared" si="36"/>
        <v>0</v>
      </c>
    </row>
    <row r="801" spans="1:8" x14ac:dyDescent="0.3">
      <c r="A801" s="32">
        <f t="shared" si="35"/>
        <v>799</v>
      </c>
      <c r="B801" s="33" t="s">
        <v>1038</v>
      </c>
      <c r="C801" s="34" t="s">
        <v>1039</v>
      </c>
      <c r="D801" s="34"/>
      <c r="E801" s="35" t="s">
        <v>29</v>
      </c>
      <c r="F801" s="36">
        <v>3</v>
      </c>
      <c r="G801" s="29"/>
      <c r="H801" s="36">
        <f t="shared" si="36"/>
        <v>0</v>
      </c>
    </row>
    <row r="802" spans="1:8" x14ac:dyDescent="0.3">
      <c r="A802" s="32">
        <f t="shared" si="35"/>
        <v>800</v>
      </c>
      <c r="B802" s="33" t="s">
        <v>1040</v>
      </c>
      <c r="C802" s="34" t="s">
        <v>1041</v>
      </c>
      <c r="D802" s="34"/>
      <c r="E802" s="35" t="s">
        <v>29</v>
      </c>
      <c r="F802" s="36">
        <v>3</v>
      </c>
      <c r="G802" s="29"/>
      <c r="H802" s="36">
        <f t="shared" si="36"/>
        <v>0</v>
      </c>
    </row>
    <row r="803" spans="1:8" x14ac:dyDescent="0.3">
      <c r="A803" s="32">
        <f t="shared" si="35"/>
        <v>801</v>
      </c>
      <c r="B803" s="33" t="s">
        <v>1042</v>
      </c>
      <c r="C803" s="34" t="s">
        <v>1043</v>
      </c>
      <c r="D803" s="34"/>
      <c r="E803" s="35" t="s">
        <v>29</v>
      </c>
      <c r="F803" s="36">
        <v>1</v>
      </c>
      <c r="G803" s="29"/>
      <c r="H803" s="36">
        <f t="shared" si="36"/>
        <v>0</v>
      </c>
    </row>
    <row r="804" spans="1:8" ht="27.6" x14ac:dyDescent="0.3">
      <c r="A804" s="32">
        <f t="shared" si="35"/>
        <v>802</v>
      </c>
      <c r="B804" s="33" t="s">
        <v>1044</v>
      </c>
      <c r="C804" s="34" t="s">
        <v>1045</v>
      </c>
      <c r="D804" s="34"/>
      <c r="E804" s="35" t="s">
        <v>292</v>
      </c>
      <c r="F804" s="36">
        <v>1300</v>
      </c>
      <c r="G804" s="29"/>
      <c r="H804" s="36">
        <f t="shared" si="36"/>
        <v>0</v>
      </c>
    </row>
    <row r="805" spans="1:8" ht="27.6" x14ac:dyDescent="0.3">
      <c r="A805" s="32">
        <f t="shared" si="35"/>
        <v>803</v>
      </c>
      <c r="B805" s="33" t="s">
        <v>1046</v>
      </c>
      <c r="C805" s="34" t="s">
        <v>1047</v>
      </c>
      <c r="D805" s="34"/>
      <c r="E805" s="35" t="s">
        <v>292</v>
      </c>
      <c r="F805" s="36">
        <v>45</v>
      </c>
      <c r="G805" s="29"/>
      <c r="H805" s="36">
        <f t="shared" si="36"/>
        <v>0</v>
      </c>
    </row>
    <row r="806" spans="1:8" ht="27.6" x14ac:dyDescent="0.3">
      <c r="A806" s="32">
        <f t="shared" si="35"/>
        <v>804</v>
      </c>
      <c r="B806" s="33" t="s">
        <v>1048</v>
      </c>
      <c r="C806" s="34" t="s">
        <v>1049</v>
      </c>
      <c r="D806" s="34"/>
      <c r="E806" s="35" t="s">
        <v>292</v>
      </c>
      <c r="F806" s="36">
        <v>675</v>
      </c>
      <c r="G806" s="29"/>
      <c r="H806" s="36">
        <f t="shared" si="36"/>
        <v>0</v>
      </c>
    </row>
    <row r="807" spans="1:8" x14ac:dyDescent="0.3">
      <c r="A807" s="32">
        <f t="shared" si="35"/>
        <v>805</v>
      </c>
      <c r="B807" s="33" t="s">
        <v>1050</v>
      </c>
      <c r="C807" s="34" t="s">
        <v>1051</v>
      </c>
      <c r="D807" s="34"/>
      <c r="E807" s="35" t="s">
        <v>29</v>
      </c>
      <c r="F807" s="36">
        <v>64</v>
      </c>
      <c r="G807" s="29"/>
      <c r="H807" s="36">
        <f t="shared" si="36"/>
        <v>0</v>
      </c>
    </row>
    <row r="808" spans="1:8" x14ac:dyDescent="0.3">
      <c r="A808" s="32">
        <f t="shared" si="35"/>
        <v>806</v>
      </c>
      <c r="B808" s="33" t="s">
        <v>1052</v>
      </c>
      <c r="C808" s="34" t="s">
        <v>1053</v>
      </c>
      <c r="D808" s="34"/>
      <c r="E808" s="35" t="s">
        <v>29</v>
      </c>
      <c r="F808" s="36">
        <v>60</v>
      </c>
      <c r="G808" s="29"/>
      <c r="H808" s="36">
        <f t="shared" si="36"/>
        <v>0</v>
      </c>
    </row>
    <row r="809" spans="1:8" x14ac:dyDescent="0.3">
      <c r="A809" s="32">
        <f t="shared" si="35"/>
        <v>807</v>
      </c>
      <c r="B809" s="33" t="s">
        <v>1054</v>
      </c>
      <c r="C809" s="34" t="s">
        <v>1055</v>
      </c>
      <c r="D809" s="34"/>
      <c r="E809" s="35" t="s">
        <v>29</v>
      </c>
      <c r="F809" s="36">
        <v>18</v>
      </c>
      <c r="G809" s="29"/>
      <c r="H809" s="36">
        <f t="shared" si="36"/>
        <v>0</v>
      </c>
    </row>
    <row r="810" spans="1:8" x14ac:dyDescent="0.3">
      <c r="A810" s="32">
        <f t="shared" si="35"/>
        <v>808</v>
      </c>
      <c r="B810" s="33" t="s">
        <v>1056</v>
      </c>
      <c r="C810" s="34" t="s">
        <v>1057</v>
      </c>
      <c r="D810" s="34"/>
      <c r="E810" s="35" t="s">
        <v>29</v>
      </c>
      <c r="F810" s="36">
        <v>16</v>
      </c>
      <c r="G810" s="29"/>
      <c r="H810" s="36">
        <f t="shared" si="36"/>
        <v>0</v>
      </c>
    </row>
    <row r="811" spans="1:8" x14ac:dyDescent="0.3">
      <c r="A811" s="32">
        <f t="shared" si="35"/>
        <v>809</v>
      </c>
      <c r="B811" s="33" t="s">
        <v>1058</v>
      </c>
      <c r="C811" s="34" t="s">
        <v>1059</v>
      </c>
      <c r="D811" s="34"/>
      <c r="E811" s="35" t="s">
        <v>29</v>
      </c>
      <c r="F811" s="36">
        <v>1</v>
      </c>
      <c r="G811" s="29"/>
      <c r="H811" s="36">
        <f t="shared" si="36"/>
        <v>0</v>
      </c>
    </row>
    <row r="812" spans="1:8" x14ac:dyDescent="0.3">
      <c r="A812" s="32">
        <f t="shared" si="35"/>
        <v>810</v>
      </c>
      <c r="B812" s="33" t="s">
        <v>1060</v>
      </c>
      <c r="C812" s="34" t="s">
        <v>1061</v>
      </c>
      <c r="D812" s="34"/>
      <c r="E812" s="35" t="s">
        <v>29</v>
      </c>
      <c r="F812" s="36">
        <v>1</v>
      </c>
      <c r="G812" s="29"/>
      <c r="H812" s="36">
        <f t="shared" si="36"/>
        <v>0</v>
      </c>
    </row>
    <row r="813" spans="1:8" x14ac:dyDescent="0.3">
      <c r="A813" s="32">
        <f t="shared" si="35"/>
        <v>811</v>
      </c>
      <c r="B813" s="33" t="s">
        <v>1062</v>
      </c>
      <c r="C813" s="34" t="s">
        <v>1063</v>
      </c>
      <c r="D813" s="34"/>
      <c r="E813" s="35" t="s">
        <v>29</v>
      </c>
      <c r="F813" s="36">
        <v>20</v>
      </c>
      <c r="G813" s="29"/>
      <c r="H813" s="36">
        <f t="shared" si="36"/>
        <v>0</v>
      </c>
    </row>
    <row r="814" spans="1:8" x14ac:dyDescent="0.3">
      <c r="A814" s="32">
        <f t="shared" si="35"/>
        <v>812</v>
      </c>
      <c r="B814" s="33" t="s">
        <v>1064</v>
      </c>
      <c r="C814" s="34" t="s">
        <v>1065</v>
      </c>
      <c r="D814" s="34"/>
      <c r="E814" s="35" t="s">
        <v>29</v>
      </c>
      <c r="F814" s="36">
        <v>23</v>
      </c>
      <c r="G814" s="29"/>
      <c r="H814" s="36">
        <f t="shared" si="36"/>
        <v>0</v>
      </c>
    </row>
    <row r="815" spans="1:8" x14ac:dyDescent="0.3">
      <c r="A815" s="32">
        <f t="shared" si="35"/>
        <v>813</v>
      </c>
      <c r="B815" s="33" t="s">
        <v>1066</v>
      </c>
      <c r="C815" s="34" t="s">
        <v>1067</v>
      </c>
      <c r="D815" s="34"/>
      <c r="E815" s="35" t="s">
        <v>29</v>
      </c>
      <c r="F815" s="36">
        <v>2</v>
      </c>
      <c r="G815" s="29"/>
      <c r="H815" s="36">
        <f t="shared" si="36"/>
        <v>0</v>
      </c>
    </row>
    <row r="816" spans="1:8" ht="27.6" x14ac:dyDescent="0.3">
      <c r="A816" s="32">
        <f t="shared" si="35"/>
        <v>814</v>
      </c>
      <c r="B816" s="33" t="s">
        <v>1068</v>
      </c>
      <c r="C816" s="34" t="s">
        <v>1069</v>
      </c>
      <c r="D816" s="34"/>
      <c r="E816" s="35" t="s">
        <v>29</v>
      </c>
      <c r="F816" s="36">
        <v>58</v>
      </c>
      <c r="G816" s="29"/>
      <c r="H816" s="36">
        <f t="shared" si="36"/>
        <v>0</v>
      </c>
    </row>
    <row r="817" spans="1:8" x14ac:dyDescent="0.3">
      <c r="A817" s="32">
        <f t="shared" si="35"/>
        <v>815</v>
      </c>
      <c r="B817" s="33" t="s">
        <v>1070</v>
      </c>
      <c r="C817" s="34" t="s">
        <v>1071</v>
      </c>
      <c r="D817" s="34"/>
      <c r="E817" s="35" t="s">
        <v>29</v>
      </c>
      <c r="F817" s="36">
        <v>1</v>
      </c>
      <c r="G817" s="29"/>
      <c r="H817" s="36">
        <f t="shared" si="36"/>
        <v>0</v>
      </c>
    </row>
    <row r="818" spans="1:8" ht="27.6" x14ac:dyDescent="0.3">
      <c r="A818" s="32">
        <f t="shared" si="35"/>
        <v>816</v>
      </c>
      <c r="B818" s="33" t="s">
        <v>1072</v>
      </c>
      <c r="C818" s="34" t="s">
        <v>1073</v>
      </c>
      <c r="D818" s="34"/>
      <c r="E818" s="35" t="s">
        <v>29</v>
      </c>
      <c r="F818" s="36">
        <v>1</v>
      </c>
      <c r="G818" s="29"/>
      <c r="H818" s="36">
        <f t="shared" si="36"/>
        <v>0</v>
      </c>
    </row>
    <row r="819" spans="1:8" ht="27.6" x14ac:dyDescent="0.3">
      <c r="A819" s="32">
        <f t="shared" si="35"/>
        <v>817</v>
      </c>
      <c r="B819" s="33" t="s">
        <v>1074</v>
      </c>
      <c r="C819" s="34" t="s">
        <v>1075</v>
      </c>
      <c r="D819" s="34"/>
      <c r="E819" s="35" t="s">
        <v>29</v>
      </c>
      <c r="F819" s="36">
        <v>1</v>
      </c>
      <c r="G819" s="29"/>
      <c r="H819" s="36">
        <f t="shared" si="36"/>
        <v>0</v>
      </c>
    </row>
    <row r="820" spans="1:8" ht="27.6" x14ac:dyDescent="0.3">
      <c r="A820" s="32">
        <f t="shared" si="35"/>
        <v>818</v>
      </c>
      <c r="B820" s="33" t="s">
        <v>1076</v>
      </c>
      <c r="C820" s="34" t="s">
        <v>1077</v>
      </c>
      <c r="D820" s="34"/>
      <c r="E820" s="35" t="s">
        <v>22</v>
      </c>
      <c r="F820" s="36">
        <v>1</v>
      </c>
      <c r="G820" s="29"/>
      <c r="H820" s="36">
        <f t="shared" si="36"/>
        <v>0</v>
      </c>
    </row>
    <row r="821" spans="1:8" ht="69" x14ac:dyDescent="0.3">
      <c r="A821" s="32">
        <f t="shared" si="35"/>
        <v>819</v>
      </c>
      <c r="B821" s="33" t="s">
        <v>1078</v>
      </c>
      <c r="C821" s="34" t="s">
        <v>1079</v>
      </c>
      <c r="D821" s="34" t="s">
        <v>1080</v>
      </c>
      <c r="E821" s="35" t="s">
        <v>29</v>
      </c>
      <c r="F821" s="36">
        <v>1</v>
      </c>
      <c r="G821" s="29"/>
      <c r="H821" s="36">
        <f t="shared" si="36"/>
        <v>0</v>
      </c>
    </row>
    <row r="822" spans="1:8" ht="27.6" x14ac:dyDescent="0.3">
      <c r="A822" s="32">
        <f t="shared" si="35"/>
        <v>820</v>
      </c>
      <c r="B822" s="33" t="s">
        <v>1081</v>
      </c>
      <c r="C822" s="34" t="s">
        <v>1082</v>
      </c>
      <c r="D822" s="34" t="s">
        <v>1083</v>
      </c>
      <c r="E822" s="35"/>
      <c r="F822" s="36"/>
      <c r="G822" s="36"/>
      <c r="H822" s="36"/>
    </row>
    <row r="823" spans="1:8" ht="15.6" x14ac:dyDescent="0.3">
      <c r="A823" s="32">
        <f t="shared" si="35"/>
        <v>821</v>
      </c>
      <c r="B823" s="33" t="s">
        <v>1084</v>
      </c>
      <c r="C823" s="34" t="s">
        <v>1085</v>
      </c>
      <c r="D823" s="34"/>
      <c r="E823" s="35" t="s">
        <v>1086</v>
      </c>
      <c r="F823" s="36">
        <v>690</v>
      </c>
      <c r="G823" s="29"/>
      <c r="H823" s="36">
        <f t="shared" si="36"/>
        <v>0</v>
      </c>
    </row>
    <row r="824" spans="1:8" x14ac:dyDescent="0.3">
      <c r="A824" s="44">
        <f t="shared" si="35"/>
        <v>822</v>
      </c>
      <c r="B824" s="37"/>
      <c r="C824" s="38" t="s">
        <v>1927</v>
      </c>
      <c r="D824" s="39"/>
      <c r="E824" s="40"/>
      <c r="F824" s="38"/>
      <c r="G824" s="38"/>
      <c r="H824" s="41">
        <f>ROUND(SUM(H825:H891),2)</f>
        <v>0</v>
      </c>
    </row>
    <row r="825" spans="1:8" x14ac:dyDescent="0.3">
      <c r="A825" s="32">
        <f t="shared" si="35"/>
        <v>823</v>
      </c>
      <c r="B825" s="33" t="s">
        <v>1087</v>
      </c>
      <c r="C825" s="34" t="s">
        <v>1088</v>
      </c>
      <c r="D825" s="34"/>
      <c r="E825" s="35" t="s">
        <v>29</v>
      </c>
      <c r="F825" s="36">
        <v>49</v>
      </c>
      <c r="G825" s="29"/>
      <c r="H825" s="36">
        <f t="shared" ref="H825:H888" si="37">ROUND(F825*G825,2)</f>
        <v>0</v>
      </c>
    </row>
    <row r="826" spans="1:8" x14ac:dyDescent="0.3">
      <c r="A826" s="32">
        <f t="shared" si="35"/>
        <v>824</v>
      </c>
      <c r="B826" s="33" t="s">
        <v>1089</v>
      </c>
      <c r="C826" s="34" t="s">
        <v>1090</v>
      </c>
      <c r="D826" s="34"/>
      <c r="E826" s="35" t="s">
        <v>292</v>
      </c>
      <c r="F826" s="36">
        <v>1600</v>
      </c>
      <c r="G826" s="29"/>
      <c r="H826" s="36">
        <f t="shared" si="37"/>
        <v>0</v>
      </c>
    </row>
    <row r="827" spans="1:8" x14ac:dyDescent="0.3">
      <c r="A827" s="32">
        <f t="shared" si="35"/>
        <v>825</v>
      </c>
      <c r="B827" s="33" t="s">
        <v>1091</v>
      </c>
      <c r="C827" s="34" t="s">
        <v>1092</v>
      </c>
      <c r="D827" s="34"/>
      <c r="E827" s="35" t="s">
        <v>292</v>
      </c>
      <c r="F827" s="36">
        <v>36</v>
      </c>
      <c r="G827" s="29"/>
      <c r="H827" s="36">
        <f t="shared" si="37"/>
        <v>0</v>
      </c>
    </row>
    <row r="828" spans="1:8" ht="27.6" x14ac:dyDescent="0.3">
      <c r="A828" s="32">
        <f t="shared" si="35"/>
        <v>826</v>
      </c>
      <c r="B828" s="33" t="s">
        <v>1093</v>
      </c>
      <c r="C828" s="34" t="s">
        <v>1094</v>
      </c>
      <c r="D828" s="34"/>
      <c r="E828" s="35" t="s">
        <v>29</v>
      </c>
      <c r="F828" s="36">
        <v>4</v>
      </c>
      <c r="G828" s="29"/>
      <c r="H828" s="36">
        <f t="shared" si="37"/>
        <v>0</v>
      </c>
    </row>
    <row r="829" spans="1:8" x14ac:dyDescent="0.3">
      <c r="A829" s="32">
        <f t="shared" si="35"/>
        <v>827</v>
      </c>
      <c r="B829" s="33" t="s">
        <v>1095</v>
      </c>
      <c r="C829" s="34" t="s">
        <v>1096</v>
      </c>
      <c r="D829" s="34"/>
      <c r="E829" s="35" t="s">
        <v>29</v>
      </c>
      <c r="F829" s="36">
        <v>17</v>
      </c>
      <c r="G829" s="29"/>
      <c r="H829" s="36">
        <f t="shared" si="37"/>
        <v>0</v>
      </c>
    </row>
    <row r="830" spans="1:8" x14ac:dyDescent="0.3">
      <c r="A830" s="32">
        <f t="shared" si="35"/>
        <v>828</v>
      </c>
      <c r="B830" s="33" t="s">
        <v>1097</v>
      </c>
      <c r="C830" s="34" t="s">
        <v>1098</v>
      </c>
      <c r="D830" s="34"/>
      <c r="E830" s="35" t="s">
        <v>29</v>
      </c>
      <c r="F830" s="36">
        <v>26</v>
      </c>
      <c r="G830" s="29"/>
      <c r="H830" s="36">
        <f t="shared" si="37"/>
        <v>0</v>
      </c>
    </row>
    <row r="831" spans="1:8" ht="55.2" x14ac:dyDescent="0.3">
      <c r="A831" s="76">
        <f t="shared" si="35"/>
        <v>829</v>
      </c>
      <c r="B831" s="77" t="s">
        <v>1099</v>
      </c>
      <c r="C831" s="78" t="s">
        <v>1100</v>
      </c>
      <c r="D831" s="78" t="s">
        <v>1145</v>
      </c>
      <c r="E831" s="35"/>
      <c r="F831" s="36"/>
      <c r="G831" s="36"/>
      <c r="H831" s="36"/>
    </row>
    <row r="832" spans="1:8" ht="27.6" x14ac:dyDescent="0.3">
      <c r="A832" s="32">
        <f t="shared" si="35"/>
        <v>830</v>
      </c>
      <c r="B832" s="33" t="s">
        <v>1101</v>
      </c>
      <c r="C832" s="34" t="s">
        <v>1102</v>
      </c>
      <c r="D832" s="34"/>
      <c r="E832" s="35" t="s">
        <v>292</v>
      </c>
      <c r="F832" s="36">
        <v>303</v>
      </c>
      <c r="G832" s="29"/>
      <c r="H832" s="36">
        <f t="shared" si="37"/>
        <v>0</v>
      </c>
    </row>
    <row r="833" spans="1:8" x14ac:dyDescent="0.3">
      <c r="A833" s="32">
        <f t="shared" si="35"/>
        <v>831</v>
      </c>
      <c r="B833" s="33" t="s">
        <v>1103</v>
      </c>
      <c r="C833" s="34" t="s">
        <v>1104</v>
      </c>
      <c r="D833" s="34"/>
      <c r="E833" s="35" t="s">
        <v>29</v>
      </c>
      <c r="F833" s="36">
        <v>1</v>
      </c>
      <c r="G833" s="29"/>
      <c r="H833" s="36">
        <f t="shared" si="37"/>
        <v>0</v>
      </c>
    </row>
    <row r="834" spans="1:8" x14ac:dyDescent="0.3">
      <c r="A834" s="32">
        <f t="shared" si="35"/>
        <v>832</v>
      </c>
      <c r="B834" s="33" t="s">
        <v>1105</v>
      </c>
      <c r="C834" s="34" t="s">
        <v>1106</v>
      </c>
      <c r="D834" s="34"/>
      <c r="E834" s="35" t="s">
        <v>29</v>
      </c>
      <c r="F834" s="36">
        <v>4</v>
      </c>
      <c r="G834" s="29"/>
      <c r="H834" s="36">
        <f t="shared" si="37"/>
        <v>0</v>
      </c>
    </row>
    <row r="835" spans="1:8" x14ac:dyDescent="0.3">
      <c r="A835" s="32">
        <f t="shared" si="35"/>
        <v>833</v>
      </c>
      <c r="B835" s="33" t="s">
        <v>1107</v>
      </c>
      <c r="C835" s="34" t="s">
        <v>1108</v>
      </c>
      <c r="D835" s="34"/>
      <c r="E835" s="35" t="s">
        <v>29</v>
      </c>
      <c r="F835" s="36">
        <v>2</v>
      </c>
      <c r="G835" s="29"/>
      <c r="H835" s="36">
        <f t="shared" si="37"/>
        <v>0</v>
      </c>
    </row>
    <row r="836" spans="1:8" x14ac:dyDescent="0.3">
      <c r="A836" s="32">
        <f t="shared" si="35"/>
        <v>834</v>
      </c>
      <c r="B836" s="33" t="s">
        <v>1109</v>
      </c>
      <c r="C836" s="34" t="s">
        <v>1110</v>
      </c>
      <c r="D836" s="34"/>
      <c r="E836" s="35" t="s">
        <v>29</v>
      </c>
      <c r="F836" s="36">
        <v>1</v>
      </c>
      <c r="G836" s="29"/>
      <c r="H836" s="36">
        <f t="shared" si="37"/>
        <v>0</v>
      </c>
    </row>
    <row r="837" spans="1:8" x14ac:dyDescent="0.3">
      <c r="A837" s="32">
        <f t="shared" ref="A837:A900" si="38">A836+1</f>
        <v>835</v>
      </c>
      <c r="B837" s="33" t="s">
        <v>1111</v>
      </c>
      <c r="C837" s="34" t="s">
        <v>1112</v>
      </c>
      <c r="D837" s="34"/>
      <c r="E837" s="35" t="s">
        <v>29</v>
      </c>
      <c r="F837" s="36">
        <v>2</v>
      </c>
      <c r="G837" s="29"/>
      <c r="H837" s="36">
        <f t="shared" si="37"/>
        <v>0</v>
      </c>
    </row>
    <row r="838" spans="1:8" x14ac:dyDescent="0.3">
      <c r="A838" s="32">
        <f t="shared" si="38"/>
        <v>836</v>
      </c>
      <c r="B838" s="33" t="s">
        <v>1113</v>
      </c>
      <c r="C838" s="34" t="s">
        <v>1114</v>
      </c>
      <c r="D838" s="34"/>
      <c r="E838" s="35" t="s">
        <v>29</v>
      </c>
      <c r="F838" s="36">
        <v>2</v>
      </c>
      <c r="G838" s="29"/>
      <c r="H838" s="36">
        <f t="shared" si="37"/>
        <v>0</v>
      </c>
    </row>
    <row r="839" spans="1:8" x14ac:dyDescent="0.3">
      <c r="A839" s="32">
        <f t="shared" si="38"/>
        <v>837</v>
      </c>
      <c r="B839" s="33" t="s">
        <v>1115</v>
      </c>
      <c r="C839" s="34" t="s">
        <v>1116</v>
      </c>
      <c r="D839" s="34"/>
      <c r="E839" s="35" t="s">
        <v>29</v>
      </c>
      <c r="F839" s="36">
        <v>2</v>
      </c>
      <c r="G839" s="29"/>
      <c r="H839" s="36">
        <f t="shared" si="37"/>
        <v>0</v>
      </c>
    </row>
    <row r="840" spans="1:8" ht="15.6" x14ac:dyDescent="0.3">
      <c r="A840" s="32">
        <f t="shared" si="38"/>
        <v>838</v>
      </c>
      <c r="B840" s="33" t="s">
        <v>1117</v>
      </c>
      <c r="C840" s="34" t="s">
        <v>1118</v>
      </c>
      <c r="D840" s="34"/>
      <c r="E840" s="35" t="s">
        <v>29</v>
      </c>
      <c r="F840" s="36">
        <v>4</v>
      </c>
      <c r="G840" s="29"/>
      <c r="H840" s="36">
        <f t="shared" si="37"/>
        <v>0</v>
      </c>
    </row>
    <row r="841" spans="1:8" ht="15.6" x14ac:dyDescent="0.3">
      <c r="A841" s="32">
        <f t="shared" si="38"/>
        <v>839</v>
      </c>
      <c r="B841" s="33" t="s">
        <v>1119</v>
      </c>
      <c r="C841" s="34" t="s">
        <v>1120</v>
      </c>
      <c r="D841" s="34"/>
      <c r="E841" s="35" t="s">
        <v>29</v>
      </c>
      <c r="F841" s="36">
        <v>1</v>
      </c>
      <c r="G841" s="29"/>
      <c r="H841" s="36">
        <f t="shared" si="37"/>
        <v>0</v>
      </c>
    </row>
    <row r="842" spans="1:8" ht="27.6" x14ac:dyDescent="0.3">
      <c r="A842" s="32">
        <f t="shared" si="38"/>
        <v>840</v>
      </c>
      <c r="B842" s="33" t="s">
        <v>1121</v>
      </c>
      <c r="C842" s="34" t="s">
        <v>1122</v>
      </c>
      <c r="D842" s="34"/>
      <c r="E842" s="35" t="s">
        <v>29</v>
      </c>
      <c r="F842" s="36">
        <v>6</v>
      </c>
      <c r="G842" s="29"/>
      <c r="H842" s="36">
        <f t="shared" si="37"/>
        <v>0</v>
      </c>
    </row>
    <row r="843" spans="1:8" ht="27.6" x14ac:dyDescent="0.3">
      <c r="A843" s="32">
        <f t="shared" si="38"/>
        <v>841</v>
      </c>
      <c r="B843" s="33" t="s">
        <v>1123</v>
      </c>
      <c r="C843" s="34" t="s">
        <v>1124</v>
      </c>
      <c r="D843" s="34"/>
      <c r="E843" s="35" t="s">
        <v>22</v>
      </c>
      <c r="F843" s="36">
        <v>1</v>
      </c>
      <c r="G843" s="29"/>
      <c r="H843" s="36">
        <f t="shared" si="37"/>
        <v>0</v>
      </c>
    </row>
    <row r="844" spans="1:8" ht="27.6" x14ac:dyDescent="0.3">
      <c r="A844" s="32">
        <f t="shared" si="38"/>
        <v>842</v>
      </c>
      <c r="B844" s="33" t="s">
        <v>1125</v>
      </c>
      <c r="C844" s="34" t="s">
        <v>1126</v>
      </c>
      <c r="D844" s="34"/>
      <c r="E844" s="35" t="s">
        <v>22</v>
      </c>
      <c r="F844" s="36">
        <v>1</v>
      </c>
      <c r="G844" s="29"/>
      <c r="H844" s="36">
        <f t="shared" si="37"/>
        <v>0</v>
      </c>
    </row>
    <row r="845" spans="1:8" x14ac:dyDescent="0.3">
      <c r="A845" s="32">
        <f t="shared" si="38"/>
        <v>843</v>
      </c>
      <c r="B845" s="33" t="s">
        <v>1127</v>
      </c>
      <c r="C845" s="34" t="s">
        <v>1128</v>
      </c>
      <c r="D845" s="34"/>
      <c r="E845" s="35" t="s">
        <v>29</v>
      </c>
      <c r="F845" s="36">
        <v>1</v>
      </c>
      <c r="G845" s="29"/>
      <c r="H845" s="36">
        <f t="shared" si="37"/>
        <v>0</v>
      </c>
    </row>
    <row r="846" spans="1:8" x14ac:dyDescent="0.3">
      <c r="A846" s="32">
        <f t="shared" si="38"/>
        <v>844</v>
      </c>
      <c r="B846" s="33" t="s">
        <v>1129</v>
      </c>
      <c r="C846" s="34" t="s">
        <v>1130</v>
      </c>
      <c r="D846" s="34"/>
      <c r="E846" s="35" t="s">
        <v>29</v>
      </c>
      <c r="F846" s="36">
        <v>1</v>
      </c>
      <c r="G846" s="29"/>
      <c r="H846" s="36">
        <f t="shared" si="37"/>
        <v>0</v>
      </c>
    </row>
    <row r="847" spans="1:8" x14ac:dyDescent="0.3">
      <c r="A847" s="32">
        <f t="shared" si="38"/>
        <v>845</v>
      </c>
      <c r="B847" s="33" t="s">
        <v>1131</v>
      </c>
      <c r="C847" s="34" t="s">
        <v>1132</v>
      </c>
      <c r="D847" s="34"/>
      <c r="E847" s="35" t="s">
        <v>29</v>
      </c>
      <c r="F847" s="36">
        <v>1</v>
      </c>
      <c r="G847" s="29"/>
      <c r="H847" s="36">
        <f t="shared" si="37"/>
        <v>0</v>
      </c>
    </row>
    <row r="848" spans="1:8" x14ac:dyDescent="0.3">
      <c r="A848" s="32">
        <f t="shared" si="38"/>
        <v>846</v>
      </c>
      <c r="B848" s="33" t="s">
        <v>1133</v>
      </c>
      <c r="C848" s="34" t="s">
        <v>1134</v>
      </c>
      <c r="D848" s="34"/>
      <c r="E848" s="35" t="s">
        <v>29</v>
      </c>
      <c r="F848" s="36">
        <v>1</v>
      </c>
      <c r="G848" s="29"/>
      <c r="H848" s="36">
        <f t="shared" si="37"/>
        <v>0</v>
      </c>
    </row>
    <row r="849" spans="1:8" ht="27.6" x14ac:dyDescent="0.3">
      <c r="A849" s="32">
        <f t="shared" si="38"/>
        <v>847</v>
      </c>
      <c r="B849" s="33" t="s">
        <v>1135</v>
      </c>
      <c r="C849" s="34" t="s">
        <v>1136</v>
      </c>
      <c r="D849" s="34"/>
      <c r="E849" s="35" t="s">
        <v>29</v>
      </c>
      <c r="F849" s="36">
        <v>1</v>
      </c>
      <c r="G849" s="29"/>
      <c r="H849" s="36">
        <f t="shared" si="37"/>
        <v>0</v>
      </c>
    </row>
    <row r="850" spans="1:8" ht="55.2" x14ac:dyDescent="0.3">
      <c r="A850" s="76">
        <f t="shared" si="38"/>
        <v>848</v>
      </c>
      <c r="B850" s="77" t="s">
        <v>1137</v>
      </c>
      <c r="C850" s="78" t="s">
        <v>1138</v>
      </c>
      <c r="D850" s="78" t="s">
        <v>1145</v>
      </c>
      <c r="E850" s="35"/>
      <c r="F850" s="36"/>
      <c r="G850" s="36"/>
      <c r="H850" s="36"/>
    </row>
    <row r="851" spans="1:8" ht="55.2" x14ac:dyDescent="0.3">
      <c r="A851" s="76">
        <f t="shared" si="38"/>
        <v>849</v>
      </c>
      <c r="B851" s="77" t="s">
        <v>1139</v>
      </c>
      <c r="C851" s="78" t="s">
        <v>1140</v>
      </c>
      <c r="D851" s="78" t="s">
        <v>1145</v>
      </c>
      <c r="E851" s="35"/>
      <c r="F851" s="36"/>
      <c r="G851" s="36"/>
      <c r="H851" s="36"/>
    </row>
    <row r="852" spans="1:8" ht="55.2" x14ac:dyDescent="0.3">
      <c r="A852" s="76">
        <f t="shared" si="38"/>
        <v>850</v>
      </c>
      <c r="B852" s="77" t="s">
        <v>1141</v>
      </c>
      <c r="C852" s="78" t="s">
        <v>1142</v>
      </c>
      <c r="D852" s="78" t="s">
        <v>1145</v>
      </c>
      <c r="E852" s="35"/>
      <c r="F852" s="36"/>
      <c r="G852" s="36"/>
      <c r="H852" s="36"/>
    </row>
    <row r="853" spans="1:8" ht="55.2" x14ac:dyDescent="0.3">
      <c r="A853" s="76">
        <f t="shared" si="38"/>
        <v>851</v>
      </c>
      <c r="B853" s="77" t="s">
        <v>1143</v>
      </c>
      <c r="C853" s="78" t="s">
        <v>1144</v>
      </c>
      <c r="D853" s="78" t="s">
        <v>1145</v>
      </c>
      <c r="E853" s="35"/>
      <c r="F853" s="36"/>
      <c r="G853" s="36"/>
      <c r="H853" s="36"/>
    </row>
    <row r="854" spans="1:8" ht="55.2" x14ac:dyDescent="0.3">
      <c r="A854" s="76">
        <f t="shared" si="38"/>
        <v>852</v>
      </c>
      <c r="B854" s="77" t="s">
        <v>1146</v>
      </c>
      <c r="C854" s="78" t="s">
        <v>1147</v>
      </c>
      <c r="D854" s="78" t="s">
        <v>1145</v>
      </c>
      <c r="E854" s="35"/>
      <c r="F854" s="36"/>
      <c r="G854" s="36"/>
      <c r="H854" s="36"/>
    </row>
    <row r="855" spans="1:8" ht="27.6" x14ac:dyDescent="0.3">
      <c r="A855" s="32">
        <f t="shared" si="38"/>
        <v>853</v>
      </c>
      <c r="B855" s="33" t="s">
        <v>1148</v>
      </c>
      <c r="C855" s="34" t="s">
        <v>1149</v>
      </c>
      <c r="D855" s="34"/>
      <c r="E855" s="35" t="s">
        <v>29</v>
      </c>
      <c r="F855" s="36">
        <v>2</v>
      </c>
      <c r="G855" s="29"/>
      <c r="H855" s="36">
        <f t="shared" si="37"/>
        <v>0</v>
      </c>
    </row>
    <row r="856" spans="1:8" ht="41.4" x14ac:dyDescent="0.3">
      <c r="A856" s="32">
        <f t="shared" si="38"/>
        <v>854</v>
      </c>
      <c r="B856" s="33" t="s">
        <v>1150</v>
      </c>
      <c r="C856" s="34" t="s">
        <v>1151</v>
      </c>
      <c r="D856" s="34"/>
      <c r="E856" s="35" t="s">
        <v>29</v>
      </c>
      <c r="F856" s="36">
        <v>2</v>
      </c>
      <c r="G856" s="29"/>
      <c r="H856" s="36">
        <f t="shared" si="37"/>
        <v>0</v>
      </c>
    </row>
    <row r="857" spans="1:8" ht="55.2" x14ac:dyDescent="0.3">
      <c r="A857" s="76">
        <f t="shared" si="38"/>
        <v>855</v>
      </c>
      <c r="B857" s="77" t="s">
        <v>1152</v>
      </c>
      <c r="C857" s="78" t="s">
        <v>1153</v>
      </c>
      <c r="D857" s="78" t="s">
        <v>1145</v>
      </c>
      <c r="E857" s="35"/>
      <c r="F857" s="36"/>
      <c r="G857" s="36"/>
      <c r="H857" s="36"/>
    </row>
    <row r="858" spans="1:8" ht="55.2" x14ac:dyDescent="0.3">
      <c r="A858" s="76">
        <f t="shared" si="38"/>
        <v>856</v>
      </c>
      <c r="B858" s="77" t="s">
        <v>1154</v>
      </c>
      <c r="C858" s="78" t="s">
        <v>1155</v>
      </c>
      <c r="D858" s="78" t="s">
        <v>1145</v>
      </c>
      <c r="E858" s="35"/>
      <c r="F858" s="36"/>
      <c r="G858" s="36"/>
      <c r="H858" s="36"/>
    </row>
    <row r="859" spans="1:8" ht="27.6" x14ac:dyDescent="0.3">
      <c r="A859" s="32">
        <f t="shared" si="38"/>
        <v>857</v>
      </c>
      <c r="B859" s="33" t="s">
        <v>1156</v>
      </c>
      <c r="C859" s="34" t="s">
        <v>1157</v>
      </c>
      <c r="D859" s="34"/>
      <c r="E859" s="35" t="s">
        <v>29</v>
      </c>
      <c r="F859" s="36">
        <v>1</v>
      </c>
      <c r="G859" s="29"/>
      <c r="H859" s="36">
        <f t="shared" si="37"/>
        <v>0</v>
      </c>
    </row>
    <row r="860" spans="1:8" ht="41.4" x14ac:dyDescent="0.3">
      <c r="A860" s="32">
        <f t="shared" si="38"/>
        <v>858</v>
      </c>
      <c r="B860" s="33" t="s">
        <v>1158</v>
      </c>
      <c r="C860" s="34" t="s">
        <v>1159</v>
      </c>
      <c r="D860" s="34"/>
      <c r="E860" s="35" t="s">
        <v>29</v>
      </c>
      <c r="F860" s="36">
        <v>1</v>
      </c>
      <c r="G860" s="29"/>
      <c r="H860" s="36">
        <f t="shared" si="37"/>
        <v>0</v>
      </c>
    </row>
    <row r="861" spans="1:8" ht="27.6" x14ac:dyDescent="0.3">
      <c r="A861" s="32">
        <f t="shared" si="38"/>
        <v>859</v>
      </c>
      <c r="B861" s="33" t="s">
        <v>1160</v>
      </c>
      <c r="C861" s="34" t="s">
        <v>1161</v>
      </c>
      <c r="D861" s="34"/>
      <c r="E861" s="35" t="s">
        <v>29</v>
      </c>
      <c r="F861" s="36">
        <v>6</v>
      </c>
      <c r="G861" s="29"/>
      <c r="H861" s="36">
        <f t="shared" si="37"/>
        <v>0</v>
      </c>
    </row>
    <row r="862" spans="1:8" ht="27.6" x14ac:dyDescent="0.3">
      <c r="A862" s="32">
        <f t="shared" si="38"/>
        <v>860</v>
      </c>
      <c r="B862" s="33" t="s">
        <v>1162</v>
      </c>
      <c r="C862" s="34" t="s">
        <v>1163</v>
      </c>
      <c r="D862" s="34"/>
      <c r="E862" s="35" t="s">
        <v>29</v>
      </c>
      <c r="F862" s="36">
        <v>2</v>
      </c>
      <c r="G862" s="29"/>
      <c r="H862" s="36">
        <f t="shared" si="37"/>
        <v>0</v>
      </c>
    </row>
    <row r="863" spans="1:8" ht="41.4" x14ac:dyDescent="0.3">
      <c r="A863" s="32">
        <f t="shared" si="38"/>
        <v>861</v>
      </c>
      <c r="B863" s="33" t="s">
        <v>1164</v>
      </c>
      <c r="C863" s="34" t="s">
        <v>1165</v>
      </c>
      <c r="D863" s="34"/>
      <c r="E863" s="35" t="s">
        <v>29</v>
      </c>
      <c r="F863" s="36">
        <v>2</v>
      </c>
      <c r="G863" s="29"/>
      <c r="H863" s="36">
        <f t="shared" si="37"/>
        <v>0</v>
      </c>
    </row>
    <row r="864" spans="1:8" x14ac:dyDescent="0.3">
      <c r="A864" s="32">
        <f t="shared" si="38"/>
        <v>862</v>
      </c>
      <c r="B864" s="33" t="s">
        <v>1166</v>
      </c>
      <c r="C864" s="34" t="s">
        <v>1167</v>
      </c>
      <c r="D864" s="34" t="s">
        <v>1168</v>
      </c>
      <c r="E864" s="35" t="s">
        <v>29</v>
      </c>
      <c r="F864" s="36">
        <v>2</v>
      </c>
      <c r="G864" s="29"/>
      <c r="H864" s="36">
        <f t="shared" si="37"/>
        <v>0</v>
      </c>
    </row>
    <row r="865" spans="1:8" x14ac:dyDescent="0.3">
      <c r="A865" s="32">
        <f t="shared" si="38"/>
        <v>863</v>
      </c>
      <c r="B865" s="33" t="s">
        <v>1169</v>
      </c>
      <c r="C865" s="34" t="s">
        <v>1170</v>
      </c>
      <c r="D865" s="34" t="s">
        <v>1171</v>
      </c>
      <c r="E865" s="35" t="s">
        <v>29</v>
      </c>
      <c r="F865" s="36">
        <v>67</v>
      </c>
      <c r="G865" s="29"/>
      <c r="H865" s="36">
        <f t="shared" si="37"/>
        <v>0</v>
      </c>
    </row>
    <row r="866" spans="1:8" ht="27.6" x14ac:dyDescent="0.3">
      <c r="A866" s="32">
        <f t="shared" si="38"/>
        <v>864</v>
      </c>
      <c r="B866" s="33" t="s">
        <v>1172</v>
      </c>
      <c r="C866" s="34" t="s">
        <v>1173</v>
      </c>
      <c r="D866" s="34"/>
      <c r="E866" s="35" t="s">
        <v>29</v>
      </c>
      <c r="F866" s="36">
        <v>71</v>
      </c>
      <c r="G866" s="29"/>
      <c r="H866" s="36">
        <f t="shared" si="37"/>
        <v>0</v>
      </c>
    </row>
    <row r="867" spans="1:8" x14ac:dyDescent="0.3">
      <c r="A867" s="32">
        <f t="shared" si="38"/>
        <v>865</v>
      </c>
      <c r="B867" s="33" t="s">
        <v>1174</v>
      </c>
      <c r="C867" s="34" t="s">
        <v>1175</v>
      </c>
      <c r="D867" s="34"/>
      <c r="E867" s="35" t="s">
        <v>29</v>
      </c>
      <c r="F867" s="36">
        <v>5</v>
      </c>
      <c r="G867" s="29"/>
      <c r="H867" s="36">
        <f t="shared" si="37"/>
        <v>0</v>
      </c>
    </row>
    <row r="868" spans="1:8" x14ac:dyDescent="0.3">
      <c r="A868" s="32">
        <f t="shared" si="38"/>
        <v>866</v>
      </c>
      <c r="B868" s="33" t="s">
        <v>1176</v>
      </c>
      <c r="C868" s="34" t="s">
        <v>1177</v>
      </c>
      <c r="D868" s="34"/>
      <c r="E868" s="35" t="s">
        <v>29</v>
      </c>
      <c r="F868" s="36">
        <v>66</v>
      </c>
      <c r="G868" s="29"/>
      <c r="H868" s="36">
        <f t="shared" si="37"/>
        <v>0</v>
      </c>
    </row>
    <row r="869" spans="1:8" ht="27.6" x14ac:dyDescent="0.3">
      <c r="A869" s="32">
        <f t="shared" si="38"/>
        <v>867</v>
      </c>
      <c r="B869" s="33" t="s">
        <v>1178</v>
      </c>
      <c r="C869" s="34" t="s">
        <v>1179</v>
      </c>
      <c r="D869" s="34"/>
      <c r="E869" s="35" t="s">
        <v>29</v>
      </c>
      <c r="F869" s="36">
        <v>1</v>
      </c>
      <c r="G869" s="29"/>
      <c r="H869" s="36">
        <f t="shared" si="37"/>
        <v>0</v>
      </c>
    </row>
    <row r="870" spans="1:8" x14ac:dyDescent="0.3">
      <c r="A870" s="32">
        <f t="shared" si="38"/>
        <v>868</v>
      </c>
      <c r="B870" s="33" t="s">
        <v>1180</v>
      </c>
      <c r="C870" s="34" t="s">
        <v>1181</v>
      </c>
      <c r="D870" s="34"/>
      <c r="E870" s="35" t="s">
        <v>292</v>
      </c>
      <c r="F870" s="36">
        <v>4267</v>
      </c>
      <c r="G870" s="29"/>
      <c r="H870" s="36">
        <f t="shared" si="37"/>
        <v>0</v>
      </c>
    </row>
    <row r="871" spans="1:8" ht="27.6" x14ac:dyDescent="0.3">
      <c r="A871" s="32">
        <f t="shared" si="38"/>
        <v>869</v>
      </c>
      <c r="B871" s="33" t="s">
        <v>1182</v>
      </c>
      <c r="C871" s="34" t="s">
        <v>1183</v>
      </c>
      <c r="D871" s="34"/>
      <c r="E871" s="35" t="s">
        <v>29</v>
      </c>
      <c r="F871" s="36">
        <v>14</v>
      </c>
      <c r="G871" s="29"/>
      <c r="H871" s="36">
        <f t="shared" si="37"/>
        <v>0</v>
      </c>
    </row>
    <row r="872" spans="1:8" x14ac:dyDescent="0.3">
      <c r="A872" s="32">
        <f t="shared" si="38"/>
        <v>870</v>
      </c>
      <c r="B872" s="33" t="s">
        <v>1184</v>
      </c>
      <c r="C872" s="34" t="s">
        <v>1185</v>
      </c>
      <c r="D872" s="34"/>
      <c r="E872" s="35" t="s">
        <v>29</v>
      </c>
      <c r="F872" s="36">
        <v>66</v>
      </c>
      <c r="G872" s="29"/>
      <c r="H872" s="36">
        <f t="shared" si="37"/>
        <v>0</v>
      </c>
    </row>
    <row r="873" spans="1:8" ht="27.6" x14ac:dyDescent="0.3">
      <c r="A873" s="32">
        <f t="shared" si="38"/>
        <v>871</v>
      </c>
      <c r="B873" s="33" t="s">
        <v>1186</v>
      </c>
      <c r="C873" s="34" t="s">
        <v>1187</v>
      </c>
      <c r="D873" s="34"/>
      <c r="E873" s="35" t="s">
        <v>29</v>
      </c>
      <c r="F873" s="36">
        <v>1</v>
      </c>
      <c r="G873" s="29"/>
      <c r="H873" s="36">
        <f t="shared" si="37"/>
        <v>0</v>
      </c>
    </row>
    <row r="874" spans="1:8" ht="27.6" x14ac:dyDescent="0.3">
      <c r="A874" s="32">
        <f t="shared" si="38"/>
        <v>872</v>
      </c>
      <c r="B874" s="33" t="s">
        <v>1188</v>
      </c>
      <c r="C874" s="34" t="s">
        <v>1189</v>
      </c>
      <c r="D874" s="34"/>
      <c r="E874" s="35" t="s">
        <v>292</v>
      </c>
      <c r="F874" s="36">
        <v>1625</v>
      </c>
      <c r="G874" s="29"/>
      <c r="H874" s="36">
        <f t="shared" si="37"/>
        <v>0</v>
      </c>
    </row>
    <row r="875" spans="1:8" ht="27.6" x14ac:dyDescent="0.3">
      <c r="A875" s="32">
        <f t="shared" si="38"/>
        <v>873</v>
      </c>
      <c r="B875" s="33" t="s">
        <v>1190</v>
      </c>
      <c r="C875" s="34" t="s">
        <v>1191</v>
      </c>
      <c r="D875" s="34"/>
      <c r="E875" s="35" t="s">
        <v>29</v>
      </c>
      <c r="F875" s="36">
        <v>32</v>
      </c>
      <c r="G875" s="29"/>
      <c r="H875" s="36">
        <f t="shared" si="37"/>
        <v>0</v>
      </c>
    </row>
    <row r="876" spans="1:8" ht="27.6" x14ac:dyDescent="0.3">
      <c r="A876" s="32">
        <f t="shared" si="38"/>
        <v>874</v>
      </c>
      <c r="B876" s="33" t="s">
        <v>1192</v>
      </c>
      <c r="C876" s="34" t="s">
        <v>1193</v>
      </c>
      <c r="D876" s="34"/>
      <c r="E876" s="35" t="s">
        <v>29</v>
      </c>
      <c r="F876" s="36">
        <v>20</v>
      </c>
      <c r="G876" s="29"/>
      <c r="H876" s="36">
        <f t="shared" si="37"/>
        <v>0</v>
      </c>
    </row>
    <row r="877" spans="1:8" x14ac:dyDescent="0.3">
      <c r="A877" s="32">
        <f t="shared" si="38"/>
        <v>875</v>
      </c>
      <c r="B877" s="33" t="s">
        <v>1194</v>
      </c>
      <c r="C877" s="34" t="s">
        <v>1195</v>
      </c>
      <c r="D877" s="34"/>
      <c r="E877" s="35" t="s">
        <v>29</v>
      </c>
      <c r="F877" s="36">
        <v>26</v>
      </c>
      <c r="G877" s="29"/>
      <c r="H877" s="36">
        <f t="shared" si="37"/>
        <v>0</v>
      </c>
    </row>
    <row r="878" spans="1:8" ht="27.6" x14ac:dyDescent="0.3">
      <c r="A878" s="32">
        <f t="shared" si="38"/>
        <v>876</v>
      </c>
      <c r="B878" s="33" t="s">
        <v>1196</v>
      </c>
      <c r="C878" s="34" t="s">
        <v>1197</v>
      </c>
      <c r="D878" s="34"/>
      <c r="E878" s="35" t="s">
        <v>292</v>
      </c>
      <c r="F878" s="36">
        <v>884</v>
      </c>
      <c r="G878" s="29"/>
      <c r="H878" s="36">
        <f t="shared" si="37"/>
        <v>0</v>
      </c>
    </row>
    <row r="879" spans="1:8" ht="41.4" x14ac:dyDescent="0.3">
      <c r="A879" s="32">
        <f t="shared" si="38"/>
        <v>877</v>
      </c>
      <c r="B879" s="33" t="s">
        <v>1198</v>
      </c>
      <c r="C879" s="34" t="s">
        <v>1199</v>
      </c>
      <c r="D879" s="34"/>
      <c r="E879" s="35" t="s">
        <v>29</v>
      </c>
      <c r="F879" s="36">
        <v>4</v>
      </c>
      <c r="G879" s="29"/>
      <c r="H879" s="36">
        <f t="shared" si="37"/>
        <v>0</v>
      </c>
    </row>
    <row r="880" spans="1:8" ht="41.4" x14ac:dyDescent="0.3">
      <c r="A880" s="32">
        <f t="shared" si="38"/>
        <v>878</v>
      </c>
      <c r="B880" s="33" t="s">
        <v>1200</v>
      </c>
      <c r="C880" s="34" t="s">
        <v>1201</v>
      </c>
      <c r="D880" s="34"/>
      <c r="E880" s="35" t="s">
        <v>29</v>
      </c>
      <c r="F880" s="36">
        <v>2</v>
      </c>
      <c r="G880" s="29"/>
      <c r="H880" s="36">
        <f t="shared" si="37"/>
        <v>0</v>
      </c>
    </row>
    <row r="881" spans="1:8" ht="41.4" x14ac:dyDescent="0.3">
      <c r="A881" s="32">
        <f t="shared" si="38"/>
        <v>879</v>
      </c>
      <c r="B881" s="33" t="s">
        <v>1202</v>
      </c>
      <c r="C881" s="34" t="s">
        <v>1203</v>
      </c>
      <c r="D881" s="34"/>
      <c r="E881" s="35" t="s">
        <v>29</v>
      </c>
      <c r="F881" s="36">
        <v>1</v>
      </c>
      <c r="G881" s="29"/>
      <c r="H881" s="36">
        <f t="shared" si="37"/>
        <v>0</v>
      </c>
    </row>
    <row r="882" spans="1:8" x14ac:dyDescent="0.3">
      <c r="A882" s="32">
        <f t="shared" si="38"/>
        <v>880</v>
      </c>
      <c r="B882" s="33" t="s">
        <v>1204</v>
      </c>
      <c r="C882" s="34" t="s">
        <v>1205</v>
      </c>
      <c r="D882" s="34"/>
      <c r="E882" s="35" t="s">
        <v>29</v>
      </c>
      <c r="F882" s="36">
        <v>5</v>
      </c>
      <c r="G882" s="29"/>
      <c r="H882" s="36">
        <f t="shared" si="37"/>
        <v>0</v>
      </c>
    </row>
    <row r="883" spans="1:8" x14ac:dyDescent="0.3">
      <c r="A883" s="32">
        <f t="shared" si="38"/>
        <v>881</v>
      </c>
      <c r="B883" s="33" t="s">
        <v>1206</v>
      </c>
      <c r="C883" s="34" t="s">
        <v>1207</v>
      </c>
      <c r="D883" s="34"/>
      <c r="E883" s="35" t="s">
        <v>29</v>
      </c>
      <c r="F883" s="36">
        <v>5</v>
      </c>
      <c r="G883" s="29"/>
      <c r="H883" s="36">
        <f t="shared" si="37"/>
        <v>0</v>
      </c>
    </row>
    <row r="884" spans="1:8" x14ac:dyDescent="0.3">
      <c r="A884" s="32">
        <f t="shared" si="38"/>
        <v>882</v>
      </c>
      <c r="B884" s="33" t="s">
        <v>1208</v>
      </c>
      <c r="C884" s="34" t="s">
        <v>1209</v>
      </c>
      <c r="D884" s="34" t="s">
        <v>1210</v>
      </c>
      <c r="E884" s="35" t="s">
        <v>29</v>
      </c>
      <c r="F884" s="36">
        <v>3</v>
      </c>
      <c r="G884" s="29"/>
      <c r="H884" s="36">
        <f t="shared" si="37"/>
        <v>0</v>
      </c>
    </row>
    <row r="885" spans="1:8" x14ac:dyDescent="0.3">
      <c r="A885" s="32">
        <f t="shared" si="38"/>
        <v>883</v>
      </c>
      <c r="B885" s="33" t="s">
        <v>1211</v>
      </c>
      <c r="C885" s="34" t="s">
        <v>1212</v>
      </c>
      <c r="D885" s="34" t="s">
        <v>1213</v>
      </c>
      <c r="E885" s="35" t="s">
        <v>29</v>
      </c>
      <c r="F885" s="36">
        <v>9</v>
      </c>
      <c r="G885" s="29"/>
      <c r="H885" s="36">
        <f t="shared" si="37"/>
        <v>0</v>
      </c>
    </row>
    <row r="886" spans="1:8" x14ac:dyDescent="0.3">
      <c r="A886" s="32">
        <f t="shared" si="38"/>
        <v>884</v>
      </c>
      <c r="B886" s="33" t="s">
        <v>1214</v>
      </c>
      <c r="C886" s="34" t="s">
        <v>1215</v>
      </c>
      <c r="D886" s="34"/>
      <c r="E886" s="35" t="s">
        <v>29</v>
      </c>
      <c r="F886" s="36">
        <v>2</v>
      </c>
      <c r="G886" s="29"/>
      <c r="H886" s="36">
        <f t="shared" si="37"/>
        <v>0</v>
      </c>
    </row>
    <row r="887" spans="1:8" x14ac:dyDescent="0.3">
      <c r="A887" s="32">
        <f t="shared" si="38"/>
        <v>885</v>
      </c>
      <c r="B887" s="33" t="s">
        <v>1216</v>
      </c>
      <c r="C887" s="34" t="s">
        <v>1217</v>
      </c>
      <c r="D887" s="34"/>
      <c r="E887" s="35" t="s">
        <v>29</v>
      </c>
      <c r="F887" s="36">
        <v>2</v>
      </c>
      <c r="G887" s="29"/>
      <c r="H887" s="36">
        <f t="shared" si="37"/>
        <v>0</v>
      </c>
    </row>
    <row r="888" spans="1:8" x14ac:dyDescent="0.3">
      <c r="A888" s="32">
        <f t="shared" si="38"/>
        <v>886</v>
      </c>
      <c r="B888" s="33" t="s">
        <v>1218</v>
      </c>
      <c r="C888" s="34" t="s">
        <v>1219</v>
      </c>
      <c r="D888" s="34"/>
      <c r="E888" s="35" t="s">
        <v>29</v>
      </c>
      <c r="F888" s="36">
        <v>1</v>
      </c>
      <c r="G888" s="29"/>
      <c r="H888" s="36">
        <f t="shared" si="37"/>
        <v>0</v>
      </c>
    </row>
    <row r="889" spans="1:8" x14ac:dyDescent="0.3">
      <c r="A889" s="32">
        <f t="shared" si="38"/>
        <v>887</v>
      </c>
      <c r="B889" s="33" t="s">
        <v>1220</v>
      </c>
      <c r="C889" s="34" t="s">
        <v>1221</v>
      </c>
      <c r="D889" s="34"/>
      <c r="E889" s="35" t="s">
        <v>29</v>
      </c>
      <c r="F889" s="36">
        <v>1</v>
      </c>
      <c r="G889" s="29"/>
      <c r="H889" s="36">
        <f>ROUND(F889*G889,2)</f>
        <v>0</v>
      </c>
    </row>
    <row r="890" spans="1:8" x14ac:dyDescent="0.3">
      <c r="A890" s="32">
        <f t="shared" si="38"/>
        <v>888</v>
      </c>
      <c r="B890" s="33" t="s">
        <v>1222</v>
      </c>
      <c r="C890" s="34" t="s">
        <v>1223</v>
      </c>
      <c r="D890" s="34"/>
      <c r="E890" s="35" t="s">
        <v>29</v>
      </c>
      <c r="F890" s="36">
        <v>1</v>
      </c>
      <c r="G890" s="29"/>
      <c r="H890" s="36">
        <f>ROUND(F890*G890,2)</f>
        <v>0</v>
      </c>
    </row>
    <row r="891" spans="1:8" x14ac:dyDescent="0.3">
      <c r="A891" s="32">
        <f t="shared" si="38"/>
        <v>889</v>
      </c>
      <c r="B891" s="33" t="s">
        <v>1224</v>
      </c>
      <c r="C891" s="34" t="s">
        <v>1225</v>
      </c>
      <c r="D891" s="34"/>
      <c r="E891" s="35" t="s">
        <v>29</v>
      </c>
      <c r="F891" s="36">
        <v>1</v>
      </c>
      <c r="G891" s="29"/>
      <c r="H891" s="36">
        <f>ROUND(F891*G891,2)</f>
        <v>0</v>
      </c>
    </row>
    <row r="892" spans="1:8" x14ac:dyDescent="0.3">
      <c r="A892" s="45">
        <f t="shared" si="38"/>
        <v>890</v>
      </c>
      <c r="B892" s="46"/>
      <c r="C892" s="23" t="s">
        <v>13</v>
      </c>
      <c r="D892" s="23"/>
      <c r="E892" s="49"/>
      <c r="F892" s="50"/>
      <c r="G892" s="50"/>
      <c r="H892" s="47">
        <f>ROUND(H893,2)</f>
        <v>0</v>
      </c>
    </row>
    <row r="893" spans="1:8" x14ac:dyDescent="0.3">
      <c r="A893" s="44">
        <f t="shared" si="38"/>
        <v>891</v>
      </c>
      <c r="B893" s="37"/>
      <c r="C893" s="38" t="s">
        <v>1928</v>
      </c>
      <c r="D893" s="39"/>
      <c r="E893" s="40"/>
      <c r="F893" s="38"/>
      <c r="G893" s="38"/>
      <c r="H893" s="41">
        <f>ROUND(H894+H899+H902,2)</f>
        <v>0</v>
      </c>
    </row>
    <row r="894" spans="1:8" x14ac:dyDescent="0.3">
      <c r="A894" s="52">
        <f t="shared" si="38"/>
        <v>892</v>
      </c>
      <c r="B894" s="53"/>
      <c r="C894" s="54" t="s">
        <v>1933</v>
      </c>
      <c r="D894" s="54"/>
      <c r="E894" s="55"/>
      <c r="F894" s="56"/>
      <c r="G894" s="56"/>
      <c r="H894" s="56">
        <f>SUM(H895:H898)</f>
        <v>0</v>
      </c>
    </row>
    <row r="895" spans="1:8" x14ac:dyDescent="0.3">
      <c r="A895" s="32">
        <f t="shared" si="38"/>
        <v>893</v>
      </c>
      <c r="B895" s="33" t="s">
        <v>1226</v>
      </c>
      <c r="C895" s="34" t="s">
        <v>1227</v>
      </c>
      <c r="D895" s="34"/>
      <c r="E895" s="35" t="s">
        <v>22</v>
      </c>
      <c r="F895" s="36">
        <v>1</v>
      </c>
      <c r="G895" s="29"/>
      <c r="H895" s="36">
        <f>ROUND(F895*G895,2)</f>
        <v>0</v>
      </c>
    </row>
    <row r="896" spans="1:8" ht="41.4" x14ac:dyDescent="0.3">
      <c r="A896" s="32">
        <f t="shared" si="38"/>
        <v>894</v>
      </c>
      <c r="B896" s="33" t="s">
        <v>1228</v>
      </c>
      <c r="C896" s="34" t="s">
        <v>1229</v>
      </c>
      <c r="D896" s="34"/>
      <c r="E896" s="35" t="s">
        <v>29</v>
      </c>
      <c r="F896" s="36">
        <v>1</v>
      </c>
      <c r="G896" s="29"/>
      <c r="H896" s="36">
        <f>ROUND(F896*G896,2)</f>
        <v>0</v>
      </c>
    </row>
    <row r="897" spans="1:8" ht="55.2" x14ac:dyDescent="0.3">
      <c r="A897" s="32">
        <f t="shared" si="38"/>
        <v>895</v>
      </c>
      <c r="B897" s="33" t="s">
        <v>1230</v>
      </c>
      <c r="C897" s="34" t="s">
        <v>1231</v>
      </c>
      <c r="D897" s="34"/>
      <c r="E897" s="35" t="s">
        <v>292</v>
      </c>
      <c r="F897" s="36">
        <v>8</v>
      </c>
      <c r="G897" s="29"/>
      <c r="H897" s="36">
        <f>ROUND(F897*G897,2)</f>
        <v>0</v>
      </c>
    </row>
    <row r="898" spans="1:8" ht="41.4" x14ac:dyDescent="0.3">
      <c r="A898" s="32">
        <f t="shared" si="38"/>
        <v>896</v>
      </c>
      <c r="B898" s="33" t="s">
        <v>1232</v>
      </c>
      <c r="C898" s="34" t="s">
        <v>1233</v>
      </c>
      <c r="D898" s="34"/>
      <c r="E898" s="35" t="s">
        <v>71</v>
      </c>
      <c r="F898" s="36">
        <v>20</v>
      </c>
      <c r="G898" s="29"/>
      <c r="H898" s="36">
        <f>ROUND(F898*G898,2)</f>
        <v>0</v>
      </c>
    </row>
    <row r="899" spans="1:8" x14ac:dyDescent="0.3">
      <c r="A899" s="52">
        <f t="shared" si="38"/>
        <v>897</v>
      </c>
      <c r="B899" s="53"/>
      <c r="C899" s="54" t="s">
        <v>1932</v>
      </c>
      <c r="D899" s="54"/>
      <c r="E899" s="55"/>
      <c r="F899" s="56"/>
      <c r="G899" s="56"/>
      <c r="H899" s="56">
        <f>ROUND(SUM(H900:H901),2)</f>
        <v>0</v>
      </c>
    </row>
    <row r="900" spans="1:8" ht="27.6" x14ac:dyDescent="0.3">
      <c r="A900" s="32">
        <f t="shared" si="38"/>
        <v>898</v>
      </c>
      <c r="B900" s="33" t="s">
        <v>373</v>
      </c>
      <c r="C900" s="34" t="s">
        <v>1236</v>
      </c>
      <c r="D900" s="34" t="s">
        <v>1237</v>
      </c>
      <c r="E900" s="35"/>
      <c r="F900" s="36"/>
      <c r="G900" s="36"/>
      <c r="H900" s="36"/>
    </row>
    <row r="901" spans="1:8" x14ac:dyDescent="0.3">
      <c r="A901" s="32">
        <f t="shared" ref="A901:A964" si="39">A900+1</f>
        <v>899</v>
      </c>
      <c r="B901" s="33" t="s">
        <v>374</v>
      </c>
      <c r="C901" s="34" t="s">
        <v>1238</v>
      </c>
      <c r="D901" s="34"/>
      <c r="E901" s="35" t="s">
        <v>292</v>
      </c>
      <c r="F901" s="36">
        <v>50</v>
      </c>
      <c r="G901" s="29"/>
      <c r="H901" s="36">
        <f>ROUND(F901*G901,2)</f>
        <v>0</v>
      </c>
    </row>
    <row r="902" spans="1:8" x14ac:dyDescent="0.3">
      <c r="A902" s="52">
        <f t="shared" si="39"/>
        <v>900</v>
      </c>
      <c r="B902" s="53"/>
      <c r="C902" s="54" t="s">
        <v>1931</v>
      </c>
      <c r="D902" s="54"/>
      <c r="E902" s="55"/>
      <c r="F902" s="56"/>
      <c r="G902" s="56"/>
      <c r="H902" s="56">
        <f>ROUND(SUM(H903:H920),2)</f>
        <v>0</v>
      </c>
    </row>
    <row r="903" spans="1:8" x14ac:dyDescent="0.3">
      <c r="A903" s="32">
        <f t="shared" si="39"/>
        <v>901</v>
      </c>
      <c r="B903" s="33" t="s">
        <v>407</v>
      </c>
      <c r="C903" s="34" t="s">
        <v>1252</v>
      </c>
      <c r="D903" s="34" t="s">
        <v>1237</v>
      </c>
      <c r="E903" s="35"/>
      <c r="F903" s="36"/>
      <c r="G903" s="36"/>
      <c r="H903" s="36"/>
    </row>
    <row r="904" spans="1:8" x14ac:dyDescent="0.3">
      <c r="A904" s="32">
        <f t="shared" si="39"/>
        <v>902</v>
      </c>
      <c r="B904" s="33" t="s">
        <v>409</v>
      </c>
      <c r="C904" s="34" t="s">
        <v>1253</v>
      </c>
      <c r="D904" s="34" t="s">
        <v>1237</v>
      </c>
      <c r="E904" s="35"/>
      <c r="F904" s="36"/>
      <c r="G904" s="36"/>
      <c r="H904" s="36"/>
    </row>
    <row r="905" spans="1:8" ht="27.6" x14ac:dyDescent="0.3">
      <c r="A905" s="32">
        <f t="shared" si="39"/>
        <v>903</v>
      </c>
      <c r="B905" s="33" t="s">
        <v>411</v>
      </c>
      <c r="C905" s="34" t="s">
        <v>1254</v>
      </c>
      <c r="D905" s="34" t="s">
        <v>1237</v>
      </c>
      <c r="E905" s="35"/>
      <c r="F905" s="36"/>
      <c r="G905" s="36"/>
      <c r="H905" s="36"/>
    </row>
    <row r="906" spans="1:8" ht="27.6" x14ac:dyDescent="0.3">
      <c r="A906" s="32">
        <f t="shared" si="39"/>
        <v>904</v>
      </c>
      <c r="B906" s="33" t="s">
        <v>413</v>
      </c>
      <c r="C906" s="34" t="s">
        <v>1255</v>
      </c>
      <c r="D906" s="34" t="s">
        <v>1237</v>
      </c>
      <c r="E906" s="35"/>
      <c r="F906" s="36"/>
      <c r="G906" s="36"/>
      <c r="H906" s="36"/>
    </row>
    <row r="907" spans="1:8" x14ac:dyDescent="0.3">
      <c r="A907" s="32">
        <f t="shared" si="39"/>
        <v>905</v>
      </c>
      <c r="B907" s="33" t="s">
        <v>1256</v>
      </c>
      <c r="C907" s="34" t="s">
        <v>1257</v>
      </c>
      <c r="D907" s="34"/>
      <c r="E907" s="35" t="s">
        <v>35</v>
      </c>
      <c r="F907" s="36">
        <v>45</v>
      </c>
      <c r="G907" s="29"/>
      <c r="H907" s="36">
        <f t="shared" ref="H907:H920" si="40">ROUND(F907*G907,2)</f>
        <v>0</v>
      </c>
    </row>
    <row r="908" spans="1:8" x14ac:dyDescent="0.3">
      <c r="A908" s="32">
        <f t="shared" si="39"/>
        <v>906</v>
      </c>
      <c r="B908" s="33" t="s">
        <v>1258</v>
      </c>
      <c r="C908" s="34" t="s">
        <v>1259</v>
      </c>
      <c r="D908" s="34"/>
      <c r="E908" s="35" t="s">
        <v>35</v>
      </c>
      <c r="F908" s="36">
        <v>2</v>
      </c>
      <c r="G908" s="29"/>
      <c r="H908" s="36">
        <f t="shared" si="40"/>
        <v>0</v>
      </c>
    </row>
    <row r="909" spans="1:8" ht="41.4" x14ac:dyDescent="0.3">
      <c r="A909" s="32">
        <f t="shared" si="39"/>
        <v>907</v>
      </c>
      <c r="B909" s="33" t="s">
        <v>1260</v>
      </c>
      <c r="C909" s="34" t="s">
        <v>940</v>
      </c>
      <c r="D909" s="34"/>
      <c r="E909" s="35" t="s">
        <v>292</v>
      </c>
      <c r="F909" s="36">
        <v>18</v>
      </c>
      <c r="G909" s="29"/>
      <c r="H909" s="36">
        <f t="shared" si="40"/>
        <v>0</v>
      </c>
    </row>
    <row r="910" spans="1:8" x14ac:dyDescent="0.3">
      <c r="A910" s="32">
        <f t="shared" si="39"/>
        <v>908</v>
      </c>
      <c r="B910" s="33" t="s">
        <v>1261</v>
      </c>
      <c r="C910" s="34" t="s">
        <v>1262</v>
      </c>
      <c r="D910" s="34"/>
      <c r="E910" s="35" t="s">
        <v>29</v>
      </c>
      <c r="F910" s="36">
        <v>2</v>
      </c>
      <c r="G910" s="29"/>
      <c r="H910" s="36">
        <f t="shared" si="40"/>
        <v>0</v>
      </c>
    </row>
    <row r="911" spans="1:8" x14ac:dyDescent="0.3">
      <c r="A911" s="32">
        <f t="shared" si="39"/>
        <v>909</v>
      </c>
      <c r="B911" s="33" t="s">
        <v>1263</v>
      </c>
      <c r="C911" s="34" t="s">
        <v>982</v>
      </c>
      <c r="D911" s="34"/>
      <c r="E911" s="35" t="s">
        <v>29</v>
      </c>
      <c r="F911" s="36">
        <v>2</v>
      </c>
      <c r="G911" s="29"/>
      <c r="H911" s="36">
        <f t="shared" si="40"/>
        <v>0</v>
      </c>
    </row>
    <row r="912" spans="1:8" x14ac:dyDescent="0.3">
      <c r="A912" s="32">
        <f t="shared" si="39"/>
        <v>910</v>
      </c>
      <c r="B912" s="33" t="s">
        <v>1264</v>
      </c>
      <c r="C912" s="34" t="s">
        <v>1265</v>
      </c>
      <c r="D912" s="34"/>
      <c r="E912" s="35" t="s">
        <v>35</v>
      </c>
      <c r="F912" s="36">
        <v>47</v>
      </c>
      <c r="G912" s="29"/>
      <c r="H912" s="36">
        <f t="shared" si="40"/>
        <v>0</v>
      </c>
    </row>
    <row r="913" spans="1:8" x14ac:dyDescent="0.3">
      <c r="A913" s="32">
        <f t="shared" si="39"/>
        <v>911</v>
      </c>
      <c r="B913" s="33" t="s">
        <v>1266</v>
      </c>
      <c r="C913" s="34" t="s">
        <v>1267</v>
      </c>
      <c r="D913" s="34"/>
      <c r="E913" s="35" t="s">
        <v>35</v>
      </c>
      <c r="F913" s="36">
        <v>1</v>
      </c>
      <c r="G913" s="29"/>
      <c r="H913" s="36">
        <f t="shared" si="40"/>
        <v>0</v>
      </c>
    </row>
    <row r="914" spans="1:8" x14ac:dyDescent="0.3">
      <c r="A914" s="32">
        <f t="shared" si="39"/>
        <v>912</v>
      </c>
      <c r="B914" s="33" t="s">
        <v>1268</v>
      </c>
      <c r="C914" s="34" t="s">
        <v>1269</v>
      </c>
      <c r="D914" s="34"/>
      <c r="E914" s="35" t="s">
        <v>35</v>
      </c>
      <c r="F914" s="36">
        <v>1</v>
      </c>
      <c r="G914" s="29"/>
      <c r="H914" s="36">
        <f t="shared" si="40"/>
        <v>0</v>
      </c>
    </row>
    <row r="915" spans="1:8" x14ac:dyDescent="0.3">
      <c r="A915" s="32">
        <f t="shared" si="39"/>
        <v>913</v>
      </c>
      <c r="B915" s="33" t="s">
        <v>1270</v>
      </c>
      <c r="C915" s="34" t="s">
        <v>1271</v>
      </c>
      <c r="D915" s="34" t="s">
        <v>1237</v>
      </c>
      <c r="E915" s="35"/>
      <c r="F915" s="36"/>
      <c r="G915" s="36"/>
      <c r="H915" s="36"/>
    </row>
    <row r="916" spans="1:8" x14ac:dyDescent="0.3">
      <c r="A916" s="32">
        <f t="shared" si="39"/>
        <v>914</v>
      </c>
      <c r="B916" s="33" t="s">
        <v>1272</v>
      </c>
      <c r="C916" s="34" t="s">
        <v>1273</v>
      </c>
      <c r="D916" s="34" t="s">
        <v>1237</v>
      </c>
      <c r="E916" s="35"/>
      <c r="F916" s="36"/>
      <c r="G916" s="36"/>
      <c r="H916" s="36"/>
    </row>
    <row r="917" spans="1:8" x14ac:dyDescent="0.3">
      <c r="A917" s="32">
        <f t="shared" si="39"/>
        <v>915</v>
      </c>
      <c r="B917" s="33" t="s">
        <v>1274</v>
      </c>
      <c r="C917" s="34" t="s">
        <v>1275</v>
      </c>
      <c r="D917" s="34" t="s">
        <v>1237</v>
      </c>
      <c r="E917" s="35"/>
      <c r="F917" s="36"/>
      <c r="G917" s="36"/>
      <c r="H917" s="36"/>
    </row>
    <row r="918" spans="1:8" x14ac:dyDescent="0.3">
      <c r="A918" s="32">
        <f t="shared" si="39"/>
        <v>916</v>
      </c>
      <c r="B918" s="33" t="s">
        <v>1276</v>
      </c>
      <c r="C918" s="34" t="s">
        <v>1277</v>
      </c>
      <c r="D918" s="34"/>
      <c r="E918" s="35" t="s">
        <v>292</v>
      </c>
      <c r="F918" s="36">
        <v>1350</v>
      </c>
      <c r="G918" s="29"/>
      <c r="H918" s="36">
        <f t="shared" si="40"/>
        <v>0</v>
      </c>
    </row>
    <row r="919" spans="1:8" x14ac:dyDescent="0.3">
      <c r="A919" s="32">
        <f t="shared" si="39"/>
        <v>917</v>
      </c>
      <c r="B919" s="33" t="s">
        <v>1278</v>
      </c>
      <c r="C919" s="34" t="s">
        <v>1279</v>
      </c>
      <c r="D919" s="34"/>
      <c r="E919" s="35" t="s">
        <v>292</v>
      </c>
      <c r="F919" s="36">
        <v>105</v>
      </c>
      <c r="G919" s="29"/>
      <c r="H919" s="36">
        <f t="shared" si="40"/>
        <v>0</v>
      </c>
    </row>
    <row r="920" spans="1:8" x14ac:dyDescent="0.3">
      <c r="A920" s="32">
        <f t="shared" si="39"/>
        <v>918</v>
      </c>
      <c r="B920" s="33" t="s">
        <v>1280</v>
      </c>
      <c r="C920" s="34" t="s">
        <v>1281</v>
      </c>
      <c r="D920" s="34"/>
      <c r="E920" s="35" t="s">
        <v>292</v>
      </c>
      <c r="F920" s="36">
        <v>70</v>
      </c>
      <c r="G920" s="29"/>
      <c r="H920" s="36">
        <f t="shared" si="40"/>
        <v>0</v>
      </c>
    </row>
    <row r="921" spans="1:8" x14ac:dyDescent="0.3">
      <c r="A921" s="45">
        <f t="shared" si="39"/>
        <v>919</v>
      </c>
      <c r="B921" s="46"/>
      <c r="C921" s="23" t="s">
        <v>16</v>
      </c>
      <c r="D921" s="23"/>
      <c r="E921" s="49"/>
      <c r="F921" s="50"/>
      <c r="G921" s="50"/>
      <c r="H921" s="47">
        <f>ROUND(H923+H963+H998+H1005+H1012+H1021+H1029+H1033+H1043+H1051+H1059,2)</f>
        <v>0</v>
      </c>
    </row>
    <row r="922" spans="1:8" ht="179.4" x14ac:dyDescent="0.3">
      <c r="A922" s="32">
        <f t="shared" si="39"/>
        <v>920</v>
      </c>
      <c r="B922" s="33"/>
      <c r="C922" s="34" t="s">
        <v>1911</v>
      </c>
      <c r="D922" s="34"/>
      <c r="E922" s="35"/>
      <c r="F922" s="36"/>
      <c r="G922" s="36"/>
      <c r="H922" s="36"/>
    </row>
    <row r="923" spans="1:8" x14ac:dyDescent="0.3">
      <c r="A923" s="44">
        <f t="shared" si="39"/>
        <v>921</v>
      </c>
      <c r="B923" s="37"/>
      <c r="C923" s="38" t="s">
        <v>1283</v>
      </c>
      <c r="D923" s="39"/>
      <c r="E923" s="40"/>
      <c r="F923" s="38"/>
      <c r="G923" s="38"/>
      <c r="H923" s="41">
        <f>ROUND(+SUM(H924:H962),2)</f>
        <v>0</v>
      </c>
    </row>
    <row r="924" spans="1:8" ht="27.6" x14ac:dyDescent="0.3">
      <c r="A924" s="32">
        <f t="shared" si="39"/>
        <v>922</v>
      </c>
      <c r="B924" s="33" t="s">
        <v>385</v>
      </c>
      <c r="C924" s="34" t="s">
        <v>1476</v>
      </c>
      <c r="D924" s="34"/>
      <c r="E924" s="35"/>
      <c r="F924" s="36"/>
      <c r="G924" s="36"/>
      <c r="H924" s="36"/>
    </row>
    <row r="925" spans="1:8" ht="27.6" x14ac:dyDescent="0.3">
      <c r="A925" s="32">
        <f t="shared" si="39"/>
        <v>923</v>
      </c>
      <c r="B925" s="33" t="s">
        <v>387</v>
      </c>
      <c r="C925" s="34" t="s">
        <v>1285</v>
      </c>
      <c r="D925" s="34"/>
      <c r="E925" s="35" t="s">
        <v>292</v>
      </c>
      <c r="F925" s="36">
        <v>750</v>
      </c>
      <c r="G925" s="29"/>
      <c r="H925" s="36">
        <f t="shared" ref="H925:H946" si="41">ROUND(F925*G925,2)</f>
        <v>0</v>
      </c>
    </row>
    <row r="926" spans="1:8" ht="27.6" x14ac:dyDescent="0.3">
      <c r="A926" s="32">
        <f t="shared" si="39"/>
        <v>924</v>
      </c>
      <c r="B926" s="33" t="s">
        <v>389</v>
      </c>
      <c r="C926" s="34" t="s">
        <v>1286</v>
      </c>
      <c r="D926" s="34"/>
      <c r="E926" s="35" t="s">
        <v>292</v>
      </c>
      <c r="F926" s="36">
        <v>65</v>
      </c>
      <c r="G926" s="29"/>
      <c r="H926" s="36">
        <f t="shared" si="41"/>
        <v>0</v>
      </c>
    </row>
    <row r="927" spans="1:8" ht="27.6" x14ac:dyDescent="0.3">
      <c r="A927" s="32">
        <f t="shared" si="39"/>
        <v>925</v>
      </c>
      <c r="B927" s="33" t="s">
        <v>391</v>
      </c>
      <c r="C927" s="34" t="s">
        <v>1287</v>
      </c>
      <c r="D927" s="34"/>
      <c r="E927" s="35" t="s">
        <v>292</v>
      </c>
      <c r="F927" s="36">
        <v>195</v>
      </c>
      <c r="G927" s="29"/>
      <c r="H927" s="36">
        <f>ROUND(F927*G927,2)</f>
        <v>0</v>
      </c>
    </row>
    <row r="928" spans="1:8" ht="27.6" x14ac:dyDescent="0.3">
      <c r="A928" s="32">
        <f t="shared" si="39"/>
        <v>926</v>
      </c>
      <c r="B928" s="33" t="s">
        <v>862</v>
      </c>
      <c r="C928" s="34" t="s">
        <v>1288</v>
      </c>
      <c r="D928" s="34"/>
      <c r="E928" s="35" t="s">
        <v>292</v>
      </c>
      <c r="F928" s="36">
        <v>550</v>
      </c>
      <c r="G928" s="29"/>
      <c r="H928" s="36">
        <f t="shared" si="41"/>
        <v>0</v>
      </c>
    </row>
    <row r="929" spans="1:8" ht="27.6" x14ac:dyDescent="0.3">
      <c r="A929" s="32">
        <f t="shared" si="39"/>
        <v>927</v>
      </c>
      <c r="B929" s="33" t="s">
        <v>864</v>
      </c>
      <c r="C929" s="34" t="s">
        <v>1289</v>
      </c>
      <c r="D929" s="34"/>
      <c r="E929" s="35" t="s">
        <v>292</v>
      </c>
      <c r="F929" s="36">
        <v>230</v>
      </c>
      <c r="G929" s="29"/>
      <c r="H929" s="36">
        <f t="shared" si="41"/>
        <v>0</v>
      </c>
    </row>
    <row r="930" spans="1:8" ht="29.4" x14ac:dyDescent="0.3">
      <c r="A930" s="32">
        <f t="shared" si="39"/>
        <v>928</v>
      </c>
      <c r="B930" s="33" t="s">
        <v>866</v>
      </c>
      <c r="C930" s="34" t="s">
        <v>1290</v>
      </c>
      <c r="D930" s="34"/>
      <c r="E930" s="35" t="s">
        <v>292</v>
      </c>
      <c r="F930" s="36">
        <v>75</v>
      </c>
      <c r="G930" s="29"/>
      <c r="H930" s="36">
        <f t="shared" si="41"/>
        <v>0</v>
      </c>
    </row>
    <row r="931" spans="1:8" ht="29.4" x14ac:dyDescent="0.3">
      <c r="A931" s="32">
        <f t="shared" si="39"/>
        <v>929</v>
      </c>
      <c r="B931" s="33" t="s">
        <v>868</v>
      </c>
      <c r="C931" s="34" t="s">
        <v>1291</v>
      </c>
      <c r="D931" s="34"/>
      <c r="E931" s="35" t="s">
        <v>292</v>
      </c>
      <c r="F931" s="36">
        <v>460</v>
      </c>
      <c r="G931" s="29"/>
      <c r="H931" s="36">
        <f t="shared" si="41"/>
        <v>0</v>
      </c>
    </row>
    <row r="932" spans="1:8" ht="29.4" x14ac:dyDescent="0.3">
      <c r="A932" s="32">
        <f t="shared" si="39"/>
        <v>930</v>
      </c>
      <c r="B932" s="33" t="s">
        <v>1226</v>
      </c>
      <c r="C932" s="34" t="s">
        <v>1292</v>
      </c>
      <c r="D932" s="34"/>
      <c r="E932" s="35" t="s">
        <v>292</v>
      </c>
      <c r="F932" s="36">
        <v>285</v>
      </c>
      <c r="G932" s="29"/>
      <c r="H932" s="36">
        <f t="shared" si="41"/>
        <v>0</v>
      </c>
    </row>
    <row r="933" spans="1:8" ht="29.4" x14ac:dyDescent="0.3">
      <c r="A933" s="32">
        <f t="shared" si="39"/>
        <v>931</v>
      </c>
      <c r="B933" s="33" t="s">
        <v>1228</v>
      </c>
      <c r="C933" s="34" t="s">
        <v>1293</v>
      </c>
      <c r="D933" s="34"/>
      <c r="E933" s="35" t="s">
        <v>292</v>
      </c>
      <c r="F933" s="36">
        <v>270</v>
      </c>
      <c r="G933" s="29"/>
      <c r="H933" s="36">
        <f t="shared" si="41"/>
        <v>0</v>
      </c>
    </row>
    <row r="934" spans="1:8" ht="29.4" x14ac:dyDescent="0.3">
      <c r="A934" s="32">
        <f t="shared" si="39"/>
        <v>932</v>
      </c>
      <c r="B934" s="33" t="s">
        <v>1230</v>
      </c>
      <c r="C934" s="34" t="s">
        <v>1294</v>
      </c>
      <c r="D934" s="34" t="s">
        <v>1295</v>
      </c>
      <c r="E934" s="35" t="s">
        <v>292</v>
      </c>
      <c r="F934" s="36">
        <v>520</v>
      </c>
      <c r="G934" s="29"/>
      <c r="H934" s="36">
        <f t="shared" si="41"/>
        <v>0</v>
      </c>
    </row>
    <row r="935" spans="1:8" ht="27.6" x14ac:dyDescent="0.3">
      <c r="A935" s="32">
        <f t="shared" si="39"/>
        <v>933</v>
      </c>
      <c r="B935" s="33" t="s">
        <v>1232</v>
      </c>
      <c r="C935" s="34" t="s">
        <v>1296</v>
      </c>
      <c r="D935" s="34"/>
      <c r="E935" s="35" t="s">
        <v>292</v>
      </c>
      <c r="F935" s="36">
        <v>240</v>
      </c>
      <c r="G935" s="29"/>
      <c r="H935" s="36">
        <f>ROUND(F935*G935,2)</f>
        <v>0</v>
      </c>
    </row>
    <row r="936" spans="1:8" ht="27.6" x14ac:dyDescent="0.3">
      <c r="A936" s="32">
        <f t="shared" si="39"/>
        <v>934</v>
      </c>
      <c r="B936" s="33" t="s">
        <v>1234</v>
      </c>
      <c r="C936" s="34" t="s">
        <v>1297</v>
      </c>
      <c r="D936" s="34"/>
      <c r="E936" s="35" t="s">
        <v>292</v>
      </c>
      <c r="F936" s="36">
        <v>610</v>
      </c>
      <c r="G936" s="29"/>
      <c r="H936" s="36">
        <f>ROUND(F936*G936,2)</f>
        <v>0</v>
      </c>
    </row>
    <row r="937" spans="1:8" ht="27.6" x14ac:dyDescent="0.3">
      <c r="A937" s="32">
        <f t="shared" si="39"/>
        <v>935</v>
      </c>
      <c r="B937" s="33" t="s">
        <v>1235</v>
      </c>
      <c r="C937" s="34" t="s">
        <v>1298</v>
      </c>
      <c r="D937" s="34"/>
      <c r="E937" s="35" t="s">
        <v>292</v>
      </c>
      <c r="F937" s="36">
        <v>20</v>
      </c>
      <c r="G937" s="29"/>
      <c r="H937" s="36">
        <f t="shared" si="41"/>
        <v>0</v>
      </c>
    </row>
    <row r="938" spans="1:8" ht="27.6" x14ac:dyDescent="0.3">
      <c r="A938" s="32">
        <f t="shared" si="39"/>
        <v>936</v>
      </c>
      <c r="B938" s="33" t="s">
        <v>1299</v>
      </c>
      <c r="C938" s="34" t="s">
        <v>1300</v>
      </c>
      <c r="D938" s="34"/>
      <c r="E938" s="35" t="s">
        <v>292</v>
      </c>
      <c r="F938" s="36">
        <v>20</v>
      </c>
      <c r="G938" s="29"/>
      <c r="H938" s="36">
        <f>ROUND(F938*G938,2)</f>
        <v>0</v>
      </c>
    </row>
    <row r="939" spans="1:8" ht="27.6" x14ac:dyDescent="0.3">
      <c r="A939" s="32">
        <f t="shared" si="39"/>
        <v>937</v>
      </c>
      <c r="B939" s="33" t="s">
        <v>1301</v>
      </c>
      <c r="C939" s="34" t="s">
        <v>1302</v>
      </c>
      <c r="D939" s="34"/>
      <c r="E939" s="35" t="s">
        <v>292</v>
      </c>
      <c r="F939" s="36">
        <v>6</v>
      </c>
      <c r="G939" s="29"/>
      <c r="H939" s="36">
        <f t="shared" si="41"/>
        <v>0</v>
      </c>
    </row>
    <row r="940" spans="1:8" ht="27.6" x14ac:dyDescent="0.3">
      <c r="A940" s="32">
        <f t="shared" si="39"/>
        <v>938</v>
      </c>
      <c r="B940" s="33" t="s">
        <v>1303</v>
      </c>
      <c r="C940" s="34" t="s">
        <v>1304</v>
      </c>
      <c r="D940" s="34"/>
      <c r="E940" s="35" t="s">
        <v>292</v>
      </c>
      <c r="F940" s="36">
        <v>125</v>
      </c>
      <c r="G940" s="29"/>
      <c r="H940" s="36">
        <f t="shared" si="41"/>
        <v>0</v>
      </c>
    </row>
    <row r="941" spans="1:8" ht="27.6" x14ac:dyDescent="0.3">
      <c r="A941" s="32">
        <f t="shared" si="39"/>
        <v>939</v>
      </c>
      <c r="B941" s="33" t="s">
        <v>1305</v>
      </c>
      <c r="C941" s="34" t="s">
        <v>1306</v>
      </c>
      <c r="D941" s="34"/>
      <c r="E941" s="35" t="s">
        <v>292</v>
      </c>
      <c r="F941" s="36">
        <v>25</v>
      </c>
      <c r="G941" s="29"/>
      <c r="H941" s="36">
        <f t="shared" si="41"/>
        <v>0</v>
      </c>
    </row>
    <row r="942" spans="1:8" x14ac:dyDescent="0.3">
      <c r="A942" s="32">
        <f t="shared" si="39"/>
        <v>940</v>
      </c>
      <c r="B942" s="33" t="s">
        <v>1307</v>
      </c>
      <c r="C942" s="34" t="s">
        <v>1088</v>
      </c>
      <c r="D942" s="34"/>
      <c r="E942" s="35" t="s">
        <v>29</v>
      </c>
      <c r="F942" s="36">
        <v>300</v>
      </c>
      <c r="G942" s="29"/>
      <c r="H942" s="36">
        <f t="shared" si="41"/>
        <v>0</v>
      </c>
    </row>
    <row r="943" spans="1:8" x14ac:dyDescent="0.3">
      <c r="A943" s="32">
        <f t="shared" si="39"/>
        <v>941</v>
      </c>
      <c r="B943" s="33" t="s">
        <v>1308</v>
      </c>
      <c r="C943" s="34" t="s">
        <v>1309</v>
      </c>
      <c r="D943" s="34"/>
      <c r="E943" s="35" t="s">
        <v>29</v>
      </c>
      <c r="F943" s="36">
        <v>192</v>
      </c>
      <c r="G943" s="29"/>
      <c r="H943" s="36">
        <f t="shared" si="41"/>
        <v>0</v>
      </c>
    </row>
    <row r="944" spans="1:8" x14ac:dyDescent="0.3">
      <c r="A944" s="32">
        <f t="shared" si="39"/>
        <v>942</v>
      </c>
      <c r="B944" s="33" t="s">
        <v>1310</v>
      </c>
      <c r="C944" s="34" t="s">
        <v>1311</v>
      </c>
      <c r="D944" s="34"/>
      <c r="E944" s="35" t="s">
        <v>29</v>
      </c>
      <c r="F944" s="36">
        <v>35</v>
      </c>
      <c r="G944" s="29"/>
      <c r="H944" s="36">
        <f t="shared" si="41"/>
        <v>0</v>
      </c>
    </row>
    <row r="945" spans="1:8" x14ac:dyDescent="0.3">
      <c r="A945" s="32">
        <f t="shared" si="39"/>
        <v>943</v>
      </c>
      <c r="B945" s="33" t="s">
        <v>1312</v>
      </c>
      <c r="C945" s="34" t="s">
        <v>1313</v>
      </c>
      <c r="D945" s="34"/>
      <c r="E945" s="35" t="s">
        <v>29</v>
      </c>
      <c r="F945" s="36">
        <v>12</v>
      </c>
      <c r="G945" s="29"/>
      <c r="H945" s="36">
        <f t="shared" si="41"/>
        <v>0</v>
      </c>
    </row>
    <row r="946" spans="1:8" x14ac:dyDescent="0.3">
      <c r="A946" s="32">
        <f t="shared" si="39"/>
        <v>944</v>
      </c>
      <c r="B946" s="33" t="s">
        <v>1314</v>
      </c>
      <c r="C946" s="34" t="s">
        <v>1315</v>
      </c>
      <c r="D946" s="34"/>
      <c r="E946" s="35" t="s">
        <v>29</v>
      </c>
      <c r="F946" s="36">
        <v>3</v>
      </c>
      <c r="G946" s="29"/>
      <c r="H946" s="36">
        <f t="shared" si="41"/>
        <v>0</v>
      </c>
    </row>
    <row r="947" spans="1:8" ht="27.6" x14ac:dyDescent="0.3">
      <c r="A947" s="32">
        <f t="shared" si="39"/>
        <v>945</v>
      </c>
      <c r="B947" s="33" t="s">
        <v>1316</v>
      </c>
      <c r="C947" s="34" t="s">
        <v>1317</v>
      </c>
      <c r="D947" s="34"/>
      <c r="E947" s="35" t="s">
        <v>29</v>
      </c>
      <c r="F947" s="36">
        <v>2</v>
      </c>
      <c r="G947" s="29"/>
      <c r="H947" s="36">
        <f>ROUND(F947*G947,2)</f>
        <v>0</v>
      </c>
    </row>
    <row r="948" spans="1:8" ht="27.6" x14ac:dyDescent="0.3">
      <c r="A948" s="32">
        <f t="shared" si="39"/>
        <v>946</v>
      </c>
      <c r="B948" s="33" t="s">
        <v>1318</v>
      </c>
      <c r="C948" s="34" t="s">
        <v>1319</v>
      </c>
      <c r="D948" s="34" t="s">
        <v>1320</v>
      </c>
      <c r="E948" s="35" t="s">
        <v>29</v>
      </c>
      <c r="F948" s="36">
        <v>3</v>
      </c>
      <c r="G948" s="29"/>
      <c r="H948" s="36">
        <f>ROUND(F948*G948,2)</f>
        <v>0</v>
      </c>
    </row>
    <row r="949" spans="1:8" x14ac:dyDescent="0.3">
      <c r="A949" s="32">
        <f t="shared" si="39"/>
        <v>947</v>
      </c>
      <c r="B949" s="33" t="s">
        <v>1321</v>
      </c>
      <c r="C949" s="34" t="s">
        <v>1322</v>
      </c>
      <c r="D949" s="34"/>
      <c r="E949" s="35" t="s">
        <v>292</v>
      </c>
      <c r="F949" s="36">
        <v>6</v>
      </c>
      <c r="G949" s="29"/>
      <c r="H949" s="36">
        <f>ROUND(F949*G949,2)</f>
        <v>0</v>
      </c>
    </row>
    <row r="950" spans="1:8" x14ac:dyDescent="0.3">
      <c r="A950" s="32">
        <f t="shared" si="39"/>
        <v>948</v>
      </c>
      <c r="B950" s="33" t="s">
        <v>1323</v>
      </c>
      <c r="C950" s="34" t="s">
        <v>1324</v>
      </c>
      <c r="D950" s="34"/>
      <c r="E950" s="35" t="s">
        <v>29</v>
      </c>
      <c r="F950" s="36">
        <v>14</v>
      </c>
      <c r="G950" s="29"/>
      <c r="H950" s="36">
        <f t="shared" ref="H950:H962" si="42">ROUND(F950*G950,2)</f>
        <v>0</v>
      </c>
    </row>
    <row r="951" spans="1:8" x14ac:dyDescent="0.3">
      <c r="A951" s="32">
        <f t="shared" si="39"/>
        <v>949</v>
      </c>
      <c r="B951" s="33" t="s">
        <v>1325</v>
      </c>
      <c r="C951" s="34" t="s">
        <v>1326</v>
      </c>
      <c r="D951" s="34"/>
      <c r="E951" s="35" t="s">
        <v>29</v>
      </c>
      <c r="F951" s="36">
        <v>2</v>
      </c>
      <c r="G951" s="29"/>
      <c r="H951" s="36">
        <f t="shared" si="42"/>
        <v>0</v>
      </c>
    </row>
    <row r="952" spans="1:8" ht="27.6" x14ac:dyDescent="0.3">
      <c r="A952" s="32">
        <f t="shared" si="39"/>
        <v>950</v>
      </c>
      <c r="B952" s="33" t="s">
        <v>1327</v>
      </c>
      <c r="C952" s="34" t="s">
        <v>1328</v>
      </c>
      <c r="D952" s="34"/>
      <c r="E952" s="35" t="s">
        <v>29</v>
      </c>
      <c r="F952" s="36">
        <v>120</v>
      </c>
      <c r="G952" s="29"/>
      <c r="H952" s="36">
        <f t="shared" si="42"/>
        <v>0</v>
      </c>
    </row>
    <row r="953" spans="1:8" ht="55.2" x14ac:dyDescent="0.3">
      <c r="A953" s="32">
        <f t="shared" si="39"/>
        <v>951</v>
      </c>
      <c r="B953" s="33" t="s">
        <v>1329</v>
      </c>
      <c r="C953" s="34" t="s">
        <v>1330</v>
      </c>
      <c r="D953" s="34"/>
      <c r="E953" s="35" t="s">
        <v>292</v>
      </c>
      <c r="F953" s="36">
        <v>30</v>
      </c>
      <c r="G953" s="29"/>
      <c r="H953" s="36">
        <f t="shared" si="42"/>
        <v>0</v>
      </c>
    </row>
    <row r="954" spans="1:8" ht="27.6" x14ac:dyDescent="0.3">
      <c r="A954" s="32">
        <f t="shared" si="39"/>
        <v>952</v>
      </c>
      <c r="B954" s="33" t="s">
        <v>1331</v>
      </c>
      <c r="C954" s="34" t="s">
        <v>1332</v>
      </c>
      <c r="D954" s="34"/>
      <c r="E954" s="35" t="s">
        <v>29</v>
      </c>
      <c r="F954" s="36">
        <v>5</v>
      </c>
      <c r="G954" s="29"/>
      <c r="H954" s="36">
        <f t="shared" si="42"/>
        <v>0</v>
      </c>
    </row>
    <row r="955" spans="1:8" ht="27.6" x14ac:dyDescent="0.3">
      <c r="A955" s="32">
        <f t="shared" si="39"/>
        <v>953</v>
      </c>
      <c r="B955" s="33" t="s">
        <v>1333</v>
      </c>
      <c r="C955" s="34" t="s">
        <v>1334</v>
      </c>
      <c r="D955" s="34"/>
      <c r="E955" s="35" t="s">
        <v>29</v>
      </c>
      <c r="F955" s="36">
        <v>2</v>
      </c>
      <c r="G955" s="29"/>
      <c r="H955" s="36">
        <f t="shared" si="42"/>
        <v>0</v>
      </c>
    </row>
    <row r="956" spans="1:8" ht="27.6" x14ac:dyDescent="0.3">
      <c r="A956" s="32">
        <f t="shared" si="39"/>
        <v>954</v>
      </c>
      <c r="B956" s="33" t="s">
        <v>1335</v>
      </c>
      <c r="C956" s="34" t="s">
        <v>1336</v>
      </c>
      <c r="D956" s="34"/>
      <c r="E956" s="35" t="s">
        <v>29</v>
      </c>
      <c r="F956" s="36">
        <v>1</v>
      </c>
      <c r="G956" s="29"/>
      <c r="H956" s="36">
        <f t="shared" si="42"/>
        <v>0</v>
      </c>
    </row>
    <row r="957" spans="1:8" ht="27.6" x14ac:dyDescent="0.3">
      <c r="A957" s="32">
        <f t="shared" si="39"/>
        <v>955</v>
      </c>
      <c r="B957" s="33" t="s">
        <v>1337</v>
      </c>
      <c r="C957" s="34" t="s">
        <v>1338</v>
      </c>
      <c r="D957" s="34"/>
      <c r="E957" s="35" t="s">
        <v>29</v>
      </c>
      <c r="F957" s="36">
        <v>5</v>
      </c>
      <c r="G957" s="29"/>
      <c r="H957" s="36">
        <f t="shared" si="42"/>
        <v>0</v>
      </c>
    </row>
    <row r="958" spans="1:8" ht="27.6" x14ac:dyDescent="0.3">
      <c r="A958" s="32">
        <f t="shared" si="39"/>
        <v>956</v>
      </c>
      <c r="B958" s="33" t="s">
        <v>1339</v>
      </c>
      <c r="C958" s="34" t="s">
        <v>1340</v>
      </c>
      <c r="D958" s="34"/>
      <c r="E958" s="35" t="s">
        <v>22</v>
      </c>
      <c r="F958" s="36">
        <v>1</v>
      </c>
      <c r="G958" s="29"/>
      <c r="H958" s="36">
        <f t="shared" si="42"/>
        <v>0</v>
      </c>
    </row>
    <row r="959" spans="1:8" ht="27.6" x14ac:dyDescent="0.3">
      <c r="A959" s="32">
        <f t="shared" si="39"/>
        <v>957</v>
      </c>
      <c r="B959" s="33" t="s">
        <v>1341</v>
      </c>
      <c r="C959" s="34" t="s">
        <v>1342</v>
      </c>
      <c r="D959" s="34"/>
      <c r="E959" s="35" t="s">
        <v>22</v>
      </c>
      <c r="F959" s="36">
        <v>1</v>
      </c>
      <c r="G959" s="29"/>
      <c r="H959" s="36">
        <f t="shared" si="42"/>
        <v>0</v>
      </c>
    </row>
    <row r="960" spans="1:8" x14ac:dyDescent="0.3">
      <c r="A960" s="32">
        <f t="shared" si="39"/>
        <v>958</v>
      </c>
      <c r="B960" s="33" t="s">
        <v>1343</v>
      </c>
      <c r="C960" s="34" t="s">
        <v>1344</v>
      </c>
      <c r="D960" s="34"/>
      <c r="E960" s="35" t="s">
        <v>22</v>
      </c>
      <c r="F960" s="36">
        <v>1</v>
      </c>
      <c r="G960" s="29"/>
      <c r="H960" s="36">
        <f t="shared" si="42"/>
        <v>0</v>
      </c>
    </row>
    <row r="961" spans="1:8" x14ac:dyDescent="0.3">
      <c r="A961" s="32">
        <f t="shared" si="39"/>
        <v>959</v>
      </c>
      <c r="B961" s="33" t="s">
        <v>1345</v>
      </c>
      <c r="C961" s="34" t="s">
        <v>1346</v>
      </c>
      <c r="D961" s="34"/>
      <c r="E961" s="35" t="s">
        <v>22</v>
      </c>
      <c r="F961" s="36">
        <v>1</v>
      </c>
      <c r="G961" s="29"/>
      <c r="H961" s="36">
        <f t="shared" si="42"/>
        <v>0</v>
      </c>
    </row>
    <row r="962" spans="1:8" x14ac:dyDescent="0.3">
      <c r="A962" s="32">
        <f t="shared" si="39"/>
        <v>960</v>
      </c>
      <c r="B962" s="33" t="s">
        <v>1347</v>
      </c>
      <c r="C962" s="34" t="s">
        <v>1348</v>
      </c>
      <c r="D962" s="34"/>
      <c r="E962" s="35" t="s">
        <v>22</v>
      </c>
      <c r="F962" s="36">
        <v>1</v>
      </c>
      <c r="G962" s="29"/>
      <c r="H962" s="36">
        <f t="shared" si="42"/>
        <v>0</v>
      </c>
    </row>
    <row r="963" spans="1:8" x14ac:dyDescent="0.3">
      <c r="A963" s="44">
        <f t="shared" si="39"/>
        <v>961</v>
      </c>
      <c r="B963" s="37"/>
      <c r="C963" s="38" t="s">
        <v>1349</v>
      </c>
      <c r="D963" s="39"/>
      <c r="E963" s="40"/>
      <c r="F963" s="38"/>
      <c r="G963" s="38"/>
      <c r="H963" s="41">
        <f>ROUND(+SUM(H964:H997),2)</f>
        <v>0</v>
      </c>
    </row>
    <row r="964" spans="1:8" ht="69" x14ac:dyDescent="0.3">
      <c r="A964" s="32">
        <f t="shared" si="39"/>
        <v>962</v>
      </c>
      <c r="B964" s="33" t="s">
        <v>392</v>
      </c>
      <c r="C964" s="34" t="s">
        <v>1477</v>
      </c>
      <c r="D964" s="34"/>
      <c r="E964" s="35"/>
      <c r="F964" s="36"/>
      <c r="G964" s="36"/>
      <c r="H964" s="36"/>
    </row>
    <row r="965" spans="1:8" ht="41.4" x14ac:dyDescent="0.3">
      <c r="A965" s="32">
        <f t="shared" ref="A965:A1028" si="43">A964+1</f>
        <v>963</v>
      </c>
      <c r="B965" s="33" t="s">
        <v>394</v>
      </c>
      <c r="C965" s="34" t="s">
        <v>1478</v>
      </c>
      <c r="D965" s="34"/>
      <c r="E965" s="35"/>
      <c r="F965" s="36"/>
      <c r="G965" s="36"/>
      <c r="H965" s="36"/>
    </row>
    <row r="966" spans="1:8" x14ac:dyDescent="0.3">
      <c r="A966" s="32">
        <f t="shared" si="43"/>
        <v>964</v>
      </c>
      <c r="B966" s="33" t="s">
        <v>396</v>
      </c>
      <c r="C966" s="34" t="s">
        <v>1350</v>
      </c>
      <c r="D966" s="34"/>
      <c r="E966" s="35" t="s">
        <v>292</v>
      </c>
      <c r="F966" s="36">
        <v>442</v>
      </c>
      <c r="G966" s="29"/>
      <c r="H966" s="36">
        <f t="shared" ref="H966:H985" si="44">ROUND(F966*G966,2)</f>
        <v>0</v>
      </c>
    </row>
    <row r="967" spans="1:8" ht="82.8" x14ac:dyDescent="0.3">
      <c r="A967" s="32">
        <f t="shared" si="43"/>
        <v>965</v>
      </c>
      <c r="B967" s="33" t="s">
        <v>876</v>
      </c>
      <c r="C967" s="34" t="s">
        <v>1351</v>
      </c>
      <c r="D967" s="34" t="s">
        <v>1352</v>
      </c>
      <c r="E967" s="35" t="s">
        <v>292</v>
      </c>
      <c r="F967" s="36">
        <v>8</v>
      </c>
      <c r="G967" s="29"/>
      <c r="H967" s="36">
        <f t="shared" si="44"/>
        <v>0</v>
      </c>
    </row>
    <row r="968" spans="1:8" ht="82.8" x14ac:dyDescent="0.3">
      <c r="A968" s="32">
        <f t="shared" si="43"/>
        <v>966</v>
      </c>
      <c r="B968" s="33" t="s">
        <v>878</v>
      </c>
      <c r="C968" s="34" t="s">
        <v>1353</v>
      </c>
      <c r="D968" s="34" t="s">
        <v>1354</v>
      </c>
      <c r="E968" s="35" t="s">
        <v>292</v>
      </c>
      <c r="F968" s="36">
        <v>19</v>
      </c>
      <c r="G968" s="29"/>
      <c r="H968" s="36">
        <f t="shared" si="44"/>
        <v>0</v>
      </c>
    </row>
    <row r="969" spans="1:8" ht="82.8" x14ac:dyDescent="0.3">
      <c r="A969" s="32">
        <f t="shared" si="43"/>
        <v>967</v>
      </c>
      <c r="B969" s="33" t="s">
        <v>880</v>
      </c>
      <c r="C969" s="34" t="s">
        <v>1355</v>
      </c>
      <c r="D969" s="34"/>
      <c r="E969" s="35" t="s">
        <v>292</v>
      </c>
      <c r="F969" s="36">
        <v>10</v>
      </c>
      <c r="G969" s="29"/>
      <c r="H969" s="36">
        <f t="shared" si="44"/>
        <v>0</v>
      </c>
    </row>
    <row r="970" spans="1:8" ht="82.8" x14ac:dyDescent="0.3">
      <c r="A970" s="32">
        <f t="shared" si="43"/>
        <v>968</v>
      </c>
      <c r="B970" s="33" t="s">
        <v>882</v>
      </c>
      <c r="C970" s="34" t="s">
        <v>1356</v>
      </c>
      <c r="D970" s="34" t="s">
        <v>1357</v>
      </c>
      <c r="E970" s="35" t="s">
        <v>292</v>
      </c>
      <c r="F970" s="36">
        <v>10</v>
      </c>
      <c r="G970" s="29"/>
      <c r="H970" s="36">
        <f t="shared" si="44"/>
        <v>0</v>
      </c>
    </row>
    <row r="971" spans="1:8" ht="82.8" x14ac:dyDescent="0.3">
      <c r="A971" s="32">
        <f t="shared" si="43"/>
        <v>969</v>
      </c>
      <c r="B971" s="33" t="s">
        <v>884</v>
      </c>
      <c r="C971" s="34" t="s">
        <v>1358</v>
      </c>
      <c r="D971" s="34" t="s">
        <v>1359</v>
      </c>
      <c r="E971" s="35" t="s">
        <v>292</v>
      </c>
      <c r="F971" s="36">
        <v>80</v>
      </c>
      <c r="G971" s="29"/>
      <c r="H971" s="36">
        <f t="shared" si="44"/>
        <v>0</v>
      </c>
    </row>
    <row r="972" spans="1:8" ht="82.8" x14ac:dyDescent="0.3">
      <c r="A972" s="32">
        <f t="shared" si="43"/>
        <v>970</v>
      </c>
      <c r="B972" s="33" t="s">
        <v>886</v>
      </c>
      <c r="C972" s="34" t="s">
        <v>1360</v>
      </c>
      <c r="D972" s="34"/>
      <c r="E972" s="35" t="s">
        <v>292</v>
      </c>
      <c r="F972" s="36">
        <v>15</v>
      </c>
      <c r="G972" s="29"/>
      <c r="H972" s="36">
        <f t="shared" si="44"/>
        <v>0</v>
      </c>
    </row>
    <row r="973" spans="1:8" ht="82.8" x14ac:dyDescent="0.3">
      <c r="A973" s="32">
        <f t="shared" si="43"/>
        <v>971</v>
      </c>
      <c r="B973" s="33" t="s">
        <v>888</v>
      </c>
      <c r="C973" s="34" t="s">
        <v>1361</v>
      </c>
      <c r="D973" s="34" t="s">
        <v>1362</v>
      </c>
      <c r="E973" s="35" t="s">
        <v>292</v>
      </c>
      <c r="F973" s="36">
        <v>15</v>
      </c>
      <c r="G973" s="29"/>
      <c r="H973" s="36">
        <f t="shared" si="44"/>
        <v>0</v>
      </c>
    </row>
    <row r="974" spans="1:8" ht="82.8" x14ac:dyDescent="0.3">
      <c r="A974" s="32">
        <f t="shared" si="43"/>
        <v>972</v>
      </c>
      <c r="B974" s="33" t="s">
        <v>890</v>
      </c>
      <c r="C974" s="34" t="s">
        <v>1363</v>
      </c>
      <c r="D974" s="34"/>
      <c r="E974" s="35" t="s">
        <v>292</v>
      </c>
      <c r="F974" s="36">
        <v>110</v>
      </c>
      <c r="G974" s="29"/>
      <c r="H974" s="36">
        <f t="shared" si="44"/>
        <v>0</v>
      </c>
    </row>
    <row r="975" spans="1:8" ht="82.8" x14ac:dyDescent="0.3">
      <c r="A975" s="32">
        <f t="shared" si="43"/>
        <v>973</v>
      </c>
      <c r="B975" s="33" t="s">
        <v>892</v>
      </c>
      <c r="C975" s="34" t="s">
        <v>1364</v>
      </c>
      <c r="D975" s="34"/>
      <c r="E975" s="35" t="s">
        <v>292</v>
      </c>
      <c r="F975" s="36">
        <v>175</v>
      </c>
      <c r="G975" s="29"/>
      <c r="H975" s="36">
        <f t="shared" si="44"/>
        <v>0</v>
      </c>
    </row>
    <row r="976" spans="1:8" ht="27.6" x14ac:dyDescent="0.3">
      <c r="A976" s="32">
        <f t="shared" si="43"/>
        <v>974</v>
      </c>
      <c r="B976" s="33" t="s">
        <v>894</v>
      </c>
      <c r="C976" s="34" t="s">
        <v>1365</v>
      </c>
      <c r="D976" s="34"/>
      <c r="E976" s="35" t="s">
        <v>292</v>
      </c>
      <c r="F976" s="36">
        <v>12</v>
      </c>
      <c r="G976" s="29"/>
      <c r="H976" s="36">
        <f t="shared" si="44"/>
        <v>0</v>
      </c>
    </row>
    <row r="977" spans="1:8" ht="27.6" x14ac:dyDescent="0.3">
      <c r="A977" s="32">
        <f t="shared" si="43"/>
        <v>975</v>
      </c>
      <c r="B977" s="33" t="s">
        <v>896</v>
      </c>
      <c r="C977" s="34" t="s">
        <v>1366</v>
      </c>
      <c r="D977" s="34" t="s">
        <v>1367</v>
      </c>
      <c r="E977" s="35" t="s">
        <v>292</v>
      </c>
      <c r="F977" s="36">
        <v>15</v>
      </c>
      <c r="G977" s="29"/>
      <c r="H977" s="36">
        <f t="shared" si="44"/>
        <v>0</v>
      </c>
    </row>
    <row r="978" spans="1:8" x14ac:dyDescent="0.3">
      <c r="A978" s="32">
        <f t="shared" si="43"/>
        <v>976</v>
      </c>
      <c r="B978" s="33" t="s">
        <v>898</v>
      </c>
      <c r="C978" s="34" t="s">
        <v>1368</v>
      </c>
      <c r="D978" s="34"/>
      <c r="E978" s="35" t="s">
        <v>29</v>
      </c>
      <c r="F978" s="36">
        <v>12</v>
      </c>
      <c r="G978" s="29"/>
      <c r="H978" s="36">
        <f t="shared" si="44"/>
        <v>0</v>
      </c>
    </row>
    <row r="979" spans="1:8" ht="27.6" x14ac:dyDescent="0.3">
      <c r="A979" s="32">
        <f t="shared" si="43"/>
        <v>977</v>
      </c>
      <c r="B979" s="33" t="s">
        <v>900</v>
      </c>
      <c r="C979" s="34" t="s">
        <v>1369</v>
      </c>
      <c r="D979" s="34"/>
      <c r="E979" s="35" t="s">
        <v>29</v>
      </c>
      <c r="F979" s="36">
        <v>4</v>
      </c>
      <c r="G979" s="29"/>
      <c r="H979" s="36">
        <f t="shared" si="44"/>
        <v>0</v>
      </c>
    </row>
    <row r="980" spans="1:8" ht="27.6" x14ac:dyDescent="0.3">
      <c r="A980" s="32">
        <f t="shared" si="43"/>
        <v>978</v>
      </c>
      <c r="B980" s="33" t="s">
        <v>902</v>
      </c>
      <c r="C980" s="34" t="s">
        <v>1370</v>
      </c>
      <c r="D980" s="34"/>
      <c r="E980" s="35" t="s">
        <v>29</v>
      </c>
      <c r="F980" s="36">
        <v>2</v>
      </c>
      <c r="G980" s="29"/>
      <c r="H980" s="36">
        <f t="shared" si="44"/>
        <v>0</v>
      </c>
    </row>
    <row r="981" spans="1:8" ht="27.6" x14ac:dyDescent="0.3">
      <c r="A981" s="32">
        <f t="shared" si="43"/>
        <v>979</v>
      </c>
      <c r="B981" s="33" t="s">
        <v>904</v>
      </c>
      <c r="C981" s="34" t="s">
        <v>1371</v>
      </c>
      <c r="D981" s="34"/>
      <c r="E981" s="35" t="s">
        <v>29</v>
      </c>
      <c r="F981" s="36">
        <v>2</v>
      </c>
      <c r="G981" s="29"/>
      <c r="H981" s="36">
        <f t="shared" si="44"/>
        <v>0</v>
      </c>
    </row>
    <row r="982" spans="1:8" ht="27.6" x14ac:dyDescent="0.3">
      <c r="A982" s="32">
        <f t="shared" si="43"/>
        <v>980</v>
      </c>
      <c r="B982" s="33" t="s">
        <v>906</v>
      </c>
      <c r="C982" s="34" t="s">
        <v>1372</v>
      </c>
      <c r="D982" s="34"/>
      <c r="E982" s="35" t="s">
        <v>29</v>
      </c>
      <c r="F982" s="36">
        <v>2</v>
      </c>
      <c r="G982" s="29"/>
      <c r="H982" s="36">
        <f t="shared" si="44"/>
        <v>0</v>
      </c>
    </row>
    <row r="983" spans="1:8" ht="27.6" x14ac:dyDescent="0.3">
      <c r="A983" s="32">
        <f t="shared" si="43"/>
        <v>981</v>
      </c>
      <c r="B983" s="33" t="s">
        <v>908</v>
      </c>
      <c r="C983" s="34" t="s">
        <v>1373</v>
      </c>
      <c r="D983" s="34"/>
      <c r="E983" s="35" t="s">
        <v>29</v>
      </c>
      <c r="F983" s="36">
        <v>1</v>
      </c>
      <c r="G983" s="29"/>
      <c r="H983" s="36">
        <f t="shared" si="44"/>
        <v>0</v>
      </c>
    </row>
    <row r="984" spans="1:8" ht="27.6" x14ac:dyDescent="0.3">
      <c r="A984" s="32">
        <f t="shared" si="43"/>
        <v>982</v>
      </c>
      <c r="B984" s="33" t="s">
        <v>910</v>
      </c>
      <c r="C984" s="34" t="s">
        <v>1374</v>
      </c>
      <c r="D984" s="34"/>
      <c r="E984" s="35" t="s">
        <v>29</v>
      </c>
      <c r="F984" s="36">
        <v>1</v>
      </c>
      <c r="G984" s="29"/>
      <c r="H984" s="36">
        <f t="shared" si="44"/>
        <v>0</v>
      </c>
    </row>
    <row r="985" spans="1:8" ht="27.6" x14ac:dyDescent="0.3">
      <c r="A985" s="32">
        <f t="shared" si="43"/>
        <v>983</v>
      </c>
      <c r="B985" s="33" t="s">
        <v>912</v>
      </c>
      <c r="C985" s="34" t="s">
        <v>1375</v>
      </c>
      <c r="D985" s="34"/>
      <c r="E985" s="35" t="s">
        <v>292</v>
      </c>
      <c r="F985" s="36">
        <v>56</v>
      </c>
      <c r="G985" s="29"/>
      <c r="H985" s="36">
        <f t="shared" si="44"/>
        <v>0</v>
      </c>
    </row>
    <row r="986" spans="1:8" ht="41.4" x14ac:dyDescent="0.3">
      <c r="A986" s="32">
        <f t="shared" si="43"/>
        <v>984</v>
      </c>
      <c r="B986" s="33" t="s">
        <v>914</v>
      </c>
      <c r="C986" s="34" t="s">
        <v>1376</v>
      </c>
      <c r="D986" s="34" t="s">
        <v>1377</v>
      </c>
      <c r="E986" s="35" t="s">
        <v>292</v>
      </c>
      <c r="F986" s="36">
        <v>4</v>
      </c>
      <c r="G986" s="29"/>
      <c r="H986" s="36">
        <f>ROUND(F986*G986,2)</f>
        <v>0</v>
      </c>
    </row>
    <row r="987" spans="1:8" ht="41.4" x14ac:dyDescent="0.3">
      <c r="A987" s="32">
        <f t="shared" si="43"/>
        <v>985</v>
      </c>
      <c r="B987" s="33" t="s">
        <v>916</v>
      </c>
      <c r="C987" s="34" t="s">
        <v>1378</v>
      </c>
      <c r="D987" s="34" t="s">
        <v>1377</v>
      </c>
      <c r="E987" s="35" t="s">
        <v>292</v>
      </c>
      <c r="F987" s="36">
        <v>4</v>
      </c>
      <c r="G987" s="29"/>
      <c r="H987" s="36">
        <f>ROUND(F987*G987,2)</f>
        <v>0</v>
      </c>
    </row>
    <row r="988" spans="1:8" ht="27.6" x14ac:dyDescent="0.3">
      <c r="A988" s="32">
        <f t="shared" si="43"/>
        <v>986</v>
      </c>
      <c r="B988" s="33" t="s">
        <v>918</v>
      </c>
      <c r="C988" s="34" t="s">
        <v>1379</v>
      </c>
      <c r="D988" s="34" t="s">
        <v>1380</v>
      </c>
      <c r="E988" s="35" t="s">
        <v>292</v>
      </c>
      <c r="F988" s="36">
        <v>4</v>
      </c>
      <c r="G988" s="29"/>
      <c r="H988" s="36">
        <f>ROUND(F988*G988,2)</f>
        <v>0</v>
      </c>
    </row>
    <row r="989" spans="1:8" ht="27.6" x14ac:dyDescent="0.3">
      <c r="A989" s="32">
        <f t="shared" si="43"/>
        <v>987</v>
      </c>
      <c r="B989" s="33" t="s">
        <v>920</v>
      </c>
      <c r="C989" s="34" t="s">
        <v>1381</v>
      </c>
      <c r="D989" s="34" t="s">
        <v>1380</v>
      </c>
      <c r="E989" s="35" t="s">
        <v>292</v>
      </c>
      <c r="F989" s="36">
        <v>4</v>
      </c>
      <c r="G989" s="29"/>
      <c r="H989" s="36">
        <f>ROUND(F989*G989,2)</f>
        <v>0</v>
      </c>
    </row>
    <row r="990" spans="1:8" ht="41.4" x14ac:dyDescent="0.3">
      <c r="A990" s="32">
        <f t="shared" si="43"/>
        <v>988</v>
      </c>
      <c r="B990" s="33" t="s">
        <v>922</v>
      </c>
      <c r="C990" s="34" t="s">
        <v>1382</v>
      </c>
      <c r="D990" s="34" t="s">
        <v>1383</v>
      </c>
      <c r="E990" s="35" t="s">
        <v>29</v>
      </c>
      <c r="F990" s="36">
        <v>3</v>
      </c>
      <c r="G990" s="29"/>
      <c r="H990" s="36">
        <f>ROUND(F990*G990,2)</f>
        <v>0</v>
      </c>
    </row>
    <row r="991" spans="1:8" ht="27.6" x14ac:dyDescent="0.3">
      <c r="A991" s="32">
        <f t="shared" si="43"/>
        <v>989</v>
      </c>
      <c r="B991" s="33" t="s">
        <v>924</v>
      </c>
      <c r="C991" s="34" t="s">
        <v>1384</v>
      </c>
      <c r="D991" s="34"/>
      <c r="E991" s="35" t="s">
        <v>292</v>
      </c>
      <c r="F991" s="36">
        <v>5</v>
      </c>
      <c r="G991" s="29"/>
      <c r="H991" s="36">
        <f t="shared" ref="H991:H997" si="45">ROUND(F991*G991,2)</f>
        <v>0</v>
      </c>
    </row>
    <row r="992" spans="1:8" ht="41.4" x14ac:dyDescent="0.3">
      <c r="A992" s="32">
        <f t="shared" si="43"/>
        <v>990</v>
      </c>
      <c r="B992" s="33" t="s">
        <v>926</v>
      </c>
      <c r="C992" s="34" t="s">
        <v>1385</v>
      </c>
      <c r="D992" s="34"/>
      <c r="E992" s="35" t="s">
        <v>292</v>
      </c>
      <c r="F992" s="36">
        <v>75</v>
      </c>
      <c r="G992" s="29"/>
      <c r="H992" s="36">
        <f t="shared" si="45"/>
        <v>0</v>
      </c>
    </row>
    <row r="993" spans="1:8" ht="41.4" x14ac:dyDescent="0.3">
      <c r="A993" s="32">
        <f t="shared" si="43"/>
        <v>991</v>
      </c>
      <c r="B993" s="33" t="s">
        <v>928</v>
      </c>
      <c r="C993" s="34" t="s">
        <v>1386</v>
      </c>
      <c r="D993" s="34"/>
      <c r="E993" s="35" t="s">
        <v>292</v>
      </c>
      <c r="F993" s="36">
        <v>40</v>
      </c>
      <c r="G993" s="29"/>
      <c r="H993" s="36">
        <f t="shared" si="45"/>
        <v>0</v>
      </c>
    </row>
    <row r="994" spans="1:8" ht="41.4" x14ac:dyDescent="0.3">
      <c r="A994" s="32">
        <f t="shared" si="43"/>
        <v>992</v>
      </c>
      <c r="B994" s="33" t="s">
        <v>930</v>
      </c>
      <c r="C994" s="34" t="s">
        <v>1387</v>
      </c>
      <c r="D994" s="34"/>
      <c r="E994" s="35" t="s">
        <v>292</v>
      </c>
      <c r="F994" s="36">
        <v>240</v>
      </c>
      <c r="G994" s="29"/>
      <c r="H994" s="36">
        <f t="shared" si="45"/>
        <v>0</v>
      </c>
    </row>
    <row r="995" spans="1:8" ht="27.6" x14ac:dyDescent="0.3">
      <c r="A995" s="32">
        <f t="shared" si="43"/>
        <v>993</v>
      </c>
      <c r="B995" s="33" t="s">
        <v>932</v>
      </c>
      <c r="C995" s="34" t="s">
        <v>1388</v>
      </c>
      <c r="D995" s="34"/>
      <c r="E995" s="35" t="s">
        <v>29</v>
      </c>
      <c r="F995" s="36">
        <v>2</v>
      </c>
      <c r="G995" s="29"/>
      <c r="H995" s="36">
        <f t="shared" si="45"/>
        <v>0</v>
      </c>
    </row>
    <row r="996" spans="1:8" ht="27.6" x14ac:dyDescent="0.3">
      <c r="A996" s="32">
        <f t="shared" si="43"/>
        <v>994</v>
      </c>
      <c r="B996" s="33" t="s">
        <v>934</v>
      </c>
      <c r="C996" s="34" t="s">
        <v>1389</v>
      </c>
      <c r="D996" s="34"/>
      <c r="E996" s="35" t="s">
        <v>29</v>
      </c>
      <c r="F996" s="36">
        <v>1</v>
      </c>
      <c r="G996" s="29"/>
      <c r="H996" s="36">
        <f t="shared" si="45"/>
        <v>0</v>
      </c>
    </row>
    <row r="997" spans="1:8" ht="41.4" x14ac:dyDescent="0.3">
      <c r="A997" s="32">
        <f t="shared" si="43"/>
        <v>995</v>
      </c>
      <c r="B997" s="33" t="s">
        <v>937</v>
      </c>
      <c r="C997" s="34" t="s">
        <v>1390</v>
      </c>
      <c r="D997" s="34" t="s">
        <v>1391</v>
      </c>
      <c r="E997" s="35" t="s">
        <v>292</v>
      </c>
      <c r="F997" s="36">
        <v>500</v>
      </c>
      <c r="G997" s="29"/>
      <c r="H997" s="36">
        <f t="shared" si="45"/>
        <v>0</v>
      </c>
    </row>
    <row r="998" spans="1:8" x14ac:dyDescent="0.3">
      <c r="A998" s="44">
        <f t="shared" si="43"/>
        <v>996</v>
      </c>
      <c r="B998" s="37"/>
      <c r="C998" s="38" t="s">
        <v>1392</v>
      </c>
      <c r="D998" s="39"/>
      <c r="E998" s="40"/>
      <c r="F998" s="38"/>
      <c r="G998" s="38"/>
      <c r="H998" s="41">
        <f>ROUND(SUM(H999:H1004),2)</f>
        <v>0</v>
      </c>
    </row>
    <row r="999" spans="1:8" ht="25.5" customHeight="1" x14ac:dyDescent="0.3">
      <c r="A999" s="32">
        <f t="shared" si="43"/>
        <v>997</v>
      </c>
      <c r="B999" s="33" t="s">
        <v>1087</v>
      </c>
      <c r="C999" s="34" t="s">
        <v>1393</v>
      </c>
      <c r="D999" s="34" t="s">
        <v>1394</v>
      </c>
      <c r="E999" s="35" t="s">
        <v>29</v>
      </c>
      <c r="F999" s="36">
        <v>1</v>
      </c>
      <c r="G999" s="29"/>
      <c r="H999" s="36">
        <f t="shared" ref="H999:H1004" si="46">ROUND(F999*G999,2)</f>
        <v>0</v>
      </c>
    </row>
    <row r="1000" spans="1:8" ht="27.6" x14ac:dyDescent="0.3">
      <c r="A1000" s="32">
        <f t="shared" si="43"/>
        <v>998</v>
      </c>
      <c r="B1000" s="33" t="s">
        <v>1089</v>
      </c>
      <c r="C1000" s="34" t="s">
        <v>1395</v>
      </c>
      <c r="D1000" s="34" t="s">
        <v>1396</v>
      </c>
      <c r="E1000" s="35" t="s">
        <v>29</v>
      </c>
      <c r="F1000" s="36">
        <v>1</v>
      </c>
      <c r="G1000" s="29"/>
      <c r="H1000" s="36">
        <f t="shared" si="46"/>
        <v>0</v>
      </c>
    </row>
    <row r="1001" spans="1:8" ht="27.6" x14ac:dyDescent="0.3">
      <c r="A1001" s="32">
        <f t="shared" si="43"/>
        <v>999</v>
      </c>
      <c r="B1001" s="33" t="s">
        <v>1091</v>
      </c>
      <c r="C1001" s="34" t="s">
        <v>1397</v>
      </c>
      <c r="D1001" s="34" t="s">
        <v>1398</v>
      </c>
      <c r="E1001" s="35" t="s">
        <v>29</v>
      </c>
      <c r="F1001" s="36">
        <v>1</v>
      </c>
      <c r="G1001" s="29"/>
      <c r="H1001" s="36">
        <f t="shared" si="46"/>
        <v>0</v>
      </c>
    </row>
    <row r="1002" spans="1:8" ht="27.6" x14ac:dyDescent="0.3">
      <c r="A1002" s="32">
        <f t="shared" si="43"/>
        <v>1000</v>
      </c>
      <c r="B1002" s="33" t="s">
        <v>1093</v>
      </c>
      <c r="C1002" s="34" t="s">
        <v>1399</v>
      </c>
      <c r="D1002" s="34" t="s">
        <v>1400</v>
      </c>
      <c r="E1002" s="35" t="s">
        <v>29</v>
      </c>
      <c r="F1002" s="36">
        <v>1</v>
      </c>
      <c r="G1002" s="29"/>
      <c r="H1002" s="36">
        <f t="shared" si="46"/>
        <v>0</v>
      </c>
    </row>
    <row r="1003" spans="1:8" ht="27.6" x14ac:dyDescent="0.3">
      <c r="A1003" s="32">
        <f t="shared" si="43"/>
        <v>1001</v>
      </c>
      <c r="B1003" s="33" t="s">
        <v>1095</v>
      </c>
      <c r="C1003" s="34" t="s">
        <v>1401</v>
      </c>
      <c r="D1003" s="34" t="s">
        <v>1402</v>
      </c>
      <c r="E1003" s="35" t="s">
        <v>29</v>
      </c>
      <c r="F1003" s="36">
        <v>1</v>
      </c>
      <c r="G1003" s="29"/>
      <c r="H1003" s="36">
        <f t="shared" si="46"/>
        <v>0</v>
      </c>
    </row>
    <row r="1004" spans="1:8" ht="27.6" x14ac:dyDescent="0.3">
      <c r="A1004" s="32">
        <f t="shared" si="43"/>
        <v>1002</v>
      </c>
      <c r="B1004" s="33" t="s">
        <v>1097</v>
      </c>
      <c r="C1004" s="34" t="s">
        <v>1403</v>
      </c>
      <c r="D1004" s="34"/>
      <c r="E1004" s="35" t="s">
        <v>29</v>
      </c>
      <c r="F1004" s="36">
        <v>4</v>
      </c>
      <c r="G1004" s="29"/>
      <c r="H1004" s="36">
        <f t="shared" si="46"/>
        <v>0</v>
      </c>
    </row>
    <row r="1005" spans="1:8" x14ac:dyDescent="0.3">
      <c r="A1005" s="44">
        <f t="shared" si="43"/>
        <v>1003</v>
      </c>
      <c r="B1005" s="37"/>
      <c r="C1005" s="38" t="s">
        <v>1406</v>
      </c>
      <c r="D1005" s="39"/>
      <c r="E1005" s="40"/>
      <c r="F1005" s="38"/>
      <c r="G1005" s="38"/>
      <c r="H1005" s="41">
        <f>ROUND(SUM(H1006:H1011),2)</f>
        <v>0</v>
      </c>
    </row>
    <row r="1006" spans="1:8" ht="27.6" x14ac:dyDescent="0.3">
      <c r="A1006" s="32">
        <f t="shared" si="43"/>
        <v>1004</v>
      </c>
      <c r="B1006" s="33" t="s">
        <v>375</v>
      </c>
      <c r="C1006" s="34" t="s">
        <v>1407</v>
      </c>
      <c r="D1006" s="34"/>
      <c r="E1006" s="35" t="s">
        <v>29</v>
      </c>
      <c r="F1006" s="36">
        <v>5</v>
      </c>
      <c r="G1006" s="29"/>
      <c r="H1006" s="36">
        <f t="shared" ref="H1006:H1011" si="47">ROUND(F1006*G1006,2)</f>
        <v>0</v>
      </c>
    </row>
    <row r="1007" spans="1:8" ht="27.6" x14ac:dyDescent="0.3">
      <c r="A1007" s="32">
        <f t="shared" si="43"/>
        <v>1005</v>
      </c>
      <c r="B1007" s="33" t="s">
        <v>1239</v>
      </c>
      <c r="C1007" s="34" t="s">
        <v>1408</v>
      </c>
      <c r="D1007" s="34"/>
      <c r="E1007" s="35" t="s">
        <v>29</v>
      </c>
      <c r="F1007" s="36">
        <v>5</v>
      </c>
      <c r="G1007" s="29"/>
      <c r="H1007" s="36">
        <f t="shared" si="47"/>
        <v>0</v>
      </c>
    </row>
    <row r="1008" spans="1:8" x14ac:dyDescent="0.3">
      <c r="A1008" s="32">
        <f t="shared" si="43"/>
        <v>1006</v>
      </c>
      <c r="B1008" s="33" t="s">
        <v>1240</v>
      </c>
      <c r="C1008" s="34" t="s">
        <v>1409</v>
      </c>
      <c r="D1008" s="34"/>
      <c r="E1008" s="35" t="s">
        <v>29</v>
      </c>
      <c r="F1008" s="36">
        <v>5</v>
      </c>
      <c r="G1008" s="29"/>
      <c r="H1008" s="36">
        <f>ROUND(F1008*G1008,2)</f>
        <v>0</v>
      </c>
    </row>
    <row r="1009" spans="1:8" ht="27.6" x14ac:dyDescent="0.3">
      <c r="A1009" s="32">
        <f t="shared" si="43"/>
        <v>1007</v>
      </c>
      <c r="B1009" s="33" t="s">
        <v>1241</v>
      </c>
      <c r="C1009" s="34" t="s">
        <v>1410</v>
      </c>
      <c r="D1009" s="34"/>
      <c r="E1009" s="35" t="s">
        <v>29</v>
      </c>
      <c r="F1009" s="36">
        <v>2</v>
      </c>
      <c r="G1009" s="29"/>
      <c r="H1009" s="36">
        <f t="shared" si="47"/>
        <v>0</v>
      </c>
    </row>
    <row r="1010" spans="1:8" x14ac:dyDescent="0.3">
      <c r="A1010" s="32">
        <f t="shared" si="43"/>
        <v>1008</v>
      </c>
      <c r="B1010" s="33" t="s">
        <v>1242</v>
      </c>
      <c r="C1010" s="34" t="s">
        <v>1411</v>
      </c>
      <c r="D1010" s="34"/>
      <c r="E1010" s="35" t="s">
        <v>29</v>
      </c>
      <c r="F1010" s="36">
        <v>1</v>
      </c>
      <c r="G1010" s="29"/>
      <c r="H1010" s="36">
        <f t="shared" si="47"/>
        <v>0</v>
      </c>
    </row>
    <row r="1011" spans="1:8" ht="27.6" x14ac:dyDescent="0.3">
      <c r="A1011" s="32">
        <f t="shared" si="43"/>
        <v>1009</v>
      </c>
      <c r="B1011" s="33" t="s">
        <v>1243</v>
      </c>
      <c r="C1011" s="34" t="s">
        <v>1412</v>
      </c>
      <c r="D1011" s="34"/>
      <c r="E1011" s="35" t="s">
        <v>22</v>
      </c>
      <c r="F1011" s="36">
        <v>1</v>
      </c>
      <c r="G1011" s="29"/>
      <c r="H1011" s="36">
        <f t="shared" si="47"/>
        <v>0</v>
      </c>
    </row>
    <row r="1012" spans="1:8" x14ac:dyDescent="0.3">
      <c r="A1012" s="44">
        <f t="shared" si="43"/>
        <v>1010</v>
      </c>
      <c r="B1012" s="37"/>
      <c r="C1012" s="38" t="s">
        <v>1413</v>
      </c>
      <c r="D1012" s="39"/>
      <c r="E1012" s="40"/>
      <c r="F1012" s="38"/>
      <c r="G1012" s="38"/>
      <c r="H1012" s="41">
        <f>ROUND(SUM(H1013:H1020),2)</f>
        <v>0</v>
      </c>
    </row>
    <row r="1013" spans="1:8" x14ac:dyDescent="0.3">
      <c r="A1013" s="32">
        <f t="shared" si="43"/>
        <v>1011</v>
      </c>
      <c r="B1013" s="33" t="s">
        <v>1244</v>
      </c>
      <c r="C1013" s="34" t="s">
        <v>1404</v>
      </c>
      <c r="D1013" s="34"/>
      <c r="E1013" s="35" t="s">
        <v>29</v>
      </c>
      <c r="F1013" s="36">
        <v>5</v>
      </c>
      <c r="G1013" s="29"/>
      <c r="H1013" s="36">
        <f t="shared" ref="H1013:H1019" si="48">ROUND(F1013*G1013,2)</f>
        <v>0</v>
      </c>
    </row>
    <row r="1014" spans="1:8" x14ac:dyDescent="0.3">
      <c r="A1014" s="32">
        <f t="shared" si="43"/>
        <v>1012</v>
      </c>
      <c r="B1014" s="33" t="s">
        <v>1245</v>
      </c>
      <c r="C1014" s="34" t="s">
        <v>1414</v>
      </c>
      <c r="D1014" s="34"/>
      <c r="E1014" s="35" t="s">
        <v>29</v>
      </c>
      <c r="F1014" s="36">
        <v>1</v>
      </c>
      <c r="G1014" s="29"/>
      <c r="H1014" s="36">
        <f t="shared" si="48"/>
        <v>0</v>
      </c>
    </row>
    <row r="1015" spans="1:8" x14ac:dyDescent="0.3">
      <c r="A1015" s="32">
        <f t="shared" si="43"/>
        <v>1013</v>
      </c>
      <c r="B1015" s="33" t="s">
        <v>1246</v>
      </c>
      <c r="C1015" s="34" t="s">
        <v>1415</v>
      </c>
      <c r="D1015" s="34"/>
      <c r="E1015" s="35" t="s">
        <v>29</v>
      </c>
      <c r="F1015" s="36">
        <v>3</v>
      </c>
      <c r="G1015" s="29"/>
      <c r="H1015" s="36">
        <f t="shared" si="48"/>
        <v>0</v>
      </c>
    </row>
    <row r="1016" spans="1:8" x14ac:dyDescent="0.3">
      <c r="A1016" s="32">
        <f t="shared" si="43"/>
        <v>1014</v>
      </c>
      <c r="B1016" s="33" t="s">
        <v>1247</v>
      </c>
      <c r="C1016" s="34" t="s">
        <v>1416</v>
      </c>
      <c r="D1016" s="34"/>
      <c r="E1016" s="35" t="s">
        <v>29</v>
      </c>
      <c r="F1016" s="36">
        <v>1</v>
      </c>
      <c r="G1016" s="29"/>
      <c r="H1016" s="36">
        <f t="shared" si="48"/>
        <v>0</v>
      </c>
    </row>
    <row r="1017" spans="1:8" x14ac:dyDescent="0.3">
      <c r="A1017" s="32">
        <f t="shared" si="43"/>
        <v>1015</v>
      </c>
      <c r="B1017" s="33" t="s">
        <v>1248</v>
      </c>
      <c r="C1017" s="34" t="s">
        <v>1417</v>
      </c>
      <c r="D1017" s="34"/>
      <c r="E1017" s="35" t="s">
        <v>29</v>
      </c>
      <c r="F1017" s="36">
        <v>1</v>
      </c>
      <c r="G1017" s="29"/>
      <c r="H1017" s="36">
        <f t="shared" si="48"/>
        <v>0</v>
      </c>
    </row>
    <row r="1018" spans="1:8" ht="27.6" x14ac:dyDescent="0.3">
      <c r="A1018" s="32">
        <f t="shared" si="43"/>
        <v>1016</v>
      </c>
      <c r="B1018" s="33" t="s">
        <v>1249</v>
      </c>
      <c r="C1018" s="34" t="s">
        <v>1418</v>
      </c>
      <c r="D1018" s="34"/>
      <c r="E1018" s="35" t="s">
        <v>29</v>
      </c>
      <c r="F1018" s="36">
        <v>1</v>
      </c>
      <c r="G1018" s="29"/>
      <c r="H1018" s="36">
        <f t="shared" si="48"/>
        <v>0</v>
      </c>
    </row>
    <row r="1019" spans="1:8" x14ac:dyDescent="0.3">
      <c r="A1019" s="32">
        <f t="shared" si="43"/>
        <v>1017</v>
      </c>
      <c r="B1019" s="33" t="s">
        <v>1250</v>
      </c>
      <c r="C1019" s="34" t="s">
        <v>1405</v>
      </c>
      <c r="D1019" s="34"/>
      <c r="E1019" s="35" t="s">
        <v>29</v>
      </c>
      <c r="F1019" s="36">
        <v>1</v>
      </c>
      <c r="G1019" s="29"/>
      <c r="H1019" s="36">
        <f t="shared" si="48"/>
        <v>0</v>
      </c>
    </row>
    <row r="1020" spans="1:8" ht="27.6" x14ac:dyDescent="0.3">
      <c r="A1020" s="32">
        <f t="shared" si="43"/>
        <v>1018</v>
      </c>
      <c r="B1020" s="33" t="s">
        <v>1251</v>
      </c>
      <c r="C1020" s="34" t="s">
        <v>1484</v>
      </c>
      <c r="D1020" s="34"/>
      <c r="E1020" s="35" t="s">
        <v>1284</v>
      </c>
      <c r="F1020" s="36"/>
      <c r="G1020" s="36"/>
      <c r="H1020" s="36"/>
    </row>
    <row r="1021" spans="1:8" x14ac:dyDescent="0.3">
      <c r="A1021" s="44">
        <f t="shared" si="43"/>
        <v>1019</v>
      </c>
      <c r="B1021" s="37"/>
      <c r="C1021" s="38" t="s">
        <v>1419</v>
      </c>
      <c r="D1021" s="39"/>
      <c r="E1021" s="40"/>
      <c r="F1021" s="38"/>
      <c r="G1021" s="38"/>
      <c r="H1021" s="41">
        <f>ROUND(SUM(H1022:H1028),2)</f>
        <v>0</v>
      </c>
    </row>
    <row r="1022" spans="1:8" ht="27.6" x14ac:dyDescent="0.3">
      <c r="A1022" s="32">
        <f t="shared" si="43"/>
        <v>1020</v>
      </c>
      <c r="B1022" s="33" t="s">
        <v>407</v>
      </c>
      <c r="C1022" s="34" t="s">
        <v>1479</v>
      </c>
      <c r="D1022" s="34"/>
      <c r="E1022" s="35"/>
      <c r="F1022" s="36"/>
      <c r="G1022" s="36"/>
      <c r="H1022" s="36"/>
    </row>
    <row r="1023" spans="1:8" x14ac:dyDescent="0.3">
      <c r="A1023" s="32">
        <f t="shared" si="43"/>
        <v>1021</v>
      </c>
      <c r="B1023" s="33" t="s">
        <v>409</v>
      </c>
      <c r="C1023" s="34" t="s">
        <v>1480</v>
      </c>
      <c r="D1023" s="34"/>
      <c r="E1023" s="35"/>
      <c r="F1023" s="36"/>
      <c r="G1023" s="36"/>
      <c r="H1023" s="36"/>
    </row>
    <row r="1024" spans="1:8" ht="27.6" x14ac:dyDescent="0.3">
      <c r="A1024" s="32">
        <f t="shared" si="43"/>
        <v>1022</v>
      </c>
      <c r="B1024" s="33" t="s">
        <v>411</v>
      </c>
      <c r="C1024" s="34" t="s">
        <v>1420</v>
      </c>
      <c r="D1024" s="34"/>
      <c r="E1024" s="35" t="s">
        <v>29</v>
      </c>
      <c r="F1024" s="36">
        <v>5</v>
      </c>
      <c r="G1024" s="29"/>
      <c r="H1024" s="36">
        <f>ROUND(F1024*G1024,2)</f>
        <v>0</v>
      </c>
    </row>
    <row r="1025" spans="1:8" x14ac:dyDescent="0.3">
      <c r="A1025" s="32">
        <f t="shared" si="43"/>
        <v>1023</v>
      </c>
      <c r="B1025" s="33" t="s">
        <v>413</v>
      </c>
      <c r="C1025" s="34" t="s">
        <v>1421</v>
      </c>
      <c r="D1025" s="34"/>
      <c r="E1025" s="35" t="s">
        <v>29</v>
      </c>
      <c r="F1025" s="36">
        <v>5</v>
      </c>
      <c r="G1025" s="29"/>
      <c r="H1025" s="36">
        <f>ROUND(F1025*G1025,2)</f>
        <v>0</v>
      </c>
    </row>
    <row r="1026" spans="1:8" ht="27.6" x14ac:dyDescent="0.3">
      <c r="A1026" s="32">
        <f t="shared" si="43"/>
        <v>1024</v>
      </c>
      <c r="B1026" s="33" t="s">
        <v>1256</v>
      </c>
      <c r="C1026" s="34" t="s">
        <v>1422</v>
      </c>
      <c r="D1026" s="34"/>
      <c r="E1026" s="35" t="s">
        <v>292</v>
      </c>
      <c r="F1026" s="36">
        <v>15</v>
      </c>
      <c r="G1026" s="29"/>
      <c r="H1026" s="36">
        <f>ROUND(F1026*G1026,2)</f>
        <v>0</v>
      </c>
    </row>
    <row r="1027" spans="1:8" x14ac:dyDescent="0.3">
      <c r="A1027" s="32">
        <f t="shared" si="43"/>
        <v>1025</v>
      </c>
      <c r="B1027" s="33" t="s">
        <v>1258</v>
      </c>
      <c r="C1027" s="34" t="s">
        <v>1423</v>
      </c>
      <c r="D1027" s="34"/>
      <c r="E1027" s="35" t="s">
        <v>29</v>
      </c>
      <c r="F1027" s="36">
        <v>1</v>
      </c>
      <c r="G1027" s="29"/>
      <c r="H1027" s="36">
        <f>ROUND(F1027*G1027,2)</f>
        <v>0</v>
      </c>
    </row>
    <row r="1028" spans="1:8" x14ac:dyDescent="0.3">
      <c r="A1028" s="32">
        <f t="shared" si="43"/>
        <v>1026</v>
      </c>
      <c r="B1028" s="33" t="s">
        <v>1260</v>
      </c>
      <c r="C1028" s="34" t="s">
        <v>1424</v>
      </c>
      <c r="D1028" s="34"/>
      <c r="E1028" s="35" t="s">
        <v>29</v>
      </c>
      <c r="F1028" s="36">
        <v>1</v>
      </c>
      <c r="G1028" s="29"/>
      <c r="H1028" s="36">
        <f>ROUND(F1028*G1028,2)</f>
        <v>0</v>
      </c>
    </row>
    <row r="1029" spans="1:8" x14ac:dyDescent="0.3">
      <c r="A1029" s="44">
        <f t="shared" ref="A1029:A1092" si="49">A1028+1</f>
        <v>1027</v>
      </c>
      <c r="B1029" s="37"/>
      <c r="C1029" s="38" t="s">
        <v>1425</v>
      </c>
      <c r="D1029" s="39"/>
      <c r="E1029" s="40"/>
      <c r="F1029" s="38"/>
      <c r="G1029" s="38"/>
      <c r="H1029" s="41">
        <f>ROUND(SUM(H1030:H1032),2)</f>
        <v>0</v>
      </c>
    </row>
    <row r="1030" spans="1:8" ht="41.4" x14ac:dyDescent="0.3">
      <c r="A1030" s="32">
        <f t="shared" si="49"/>
        <v>1028</v>
      </c>
      <c r="B1030" s="33" t="s">
        <v>415</v>
      </c>
      <c r="C1030" s="34" t="s">
        <v>1426</v>
      </c>
      <c r="D1030" s="34"/>
      <c r="E1030" s="35" t="s">
        <v>29</v>
      </c>
      <c r="F1030" s="36">
        <v>2</v>
      </c>
      <c r="G1030" s="29"/>
      <c r="H1030" s="36">
        <f>ROUND(F1030*G1030,2)</f>
        <v>0</v>
      </c>
    </row>
    <row r="1031" spans="1:8" ht="41.4" x14ac:dyDescent="0.3">
      <c r="A1031" s="32">
        <f t="shared" si="49"/>
        <v>1029</v>
      </c>
      <c r="B1031" s="33" t="s">
        <v>417</v>
      </c>
      <c r="C1031" s="34" t="s">
        <v>1427</v>
      </c>
      <c r="D1031" s="34"/>
      <c r="E1031" s="35" t="s">
        <v>29</v>
      </c>
      <c r="F1031" s="36">
        <v>1</v>
      </c>
      <c r="G1031" s="29"/>
      <c r="H1031" s="36">
        <f>ROUND(F1031*G1031,2)</f>
        <v>0</v>
      </c>
    </row>
    <row r="1032" spans="1:8" x14ac:dyDescent="0.3">
      <c r="A1032" s="32">
        <f t="shared" si="49"/>
        <v>1030</v>
      </c>
      <c r="B1032" s="33" t="s">
        <v>419</v>
      </c>
      <c r="C1032" s="34" t="s">
        <v>1428</v>
      </c>
      <c r="D1032" s="34" t="s">
        <v>1429</v>
      </c>
      <c r="E1032" s="35" t="s">
        <v>29</v>
      </c>
      <c r="F1032" s="36">
        <v>3</v>
      </c>
      <c r="G1032" s="29"/>
      <c r="H1032" s="36">
        <f>ROUND(F1032*G1032,2)</f>
        <v>0</v>
      </c>
    </row>
    <row r="1033" spans="1:8" x14ac:dyDescent="0.3">
      <c r="A1033" s="44">
        <f t="shared" si="49"/>
        <v>1031</v>
      </c>
      <c r="B1033" s="37"/>
      <c r="C1033" s="38" t="s">
        <v>1430</v>
      </c>
      <c r="D1033" s="39"/>
      <c r="E1033" s="40"/>
      <c r="F1033" s="38"/>
      <c r="G1033" s="38"/>
      <c r="H1033" s="41">
        <f>ROUND(SUM(H1034:H1042),2)</f>
        <v>0</v>
      </c>
    </row>
    <row r="1034" spans="1:8" ht="27.6" x14ac:dyDescent="0.3">
      <c r="A1034" s="32">
        <f t="shared" si="49"/>
        <v>1032</v>
      </c>
      <c r="B1034" s="33" t="s">
        <v>427</v>
      </c>
      <c r="C1034" s="34" t="s">
        <v>1431</v>
      </c>
      <c r="D1034" s="34" t="s">
        <v>1432</v>
      </c>
      <c r="E1034" s="35" t="s">
        <v>29</v>
      </c>
      <c r="F1034" s="36">
        <v>1</v>
      </c>
      <c r="G1034" s="29"/>
      <c r="H1034" s="36">
        <f t="shared" ref="H1034:H1042" si="50">ROUND(F1034*G1034,2)</f>
        <v>0</v>
      </c>
    </row>
    <row r="1035" spans="1:8" ht="27.6" x14ac:dyDescent="0.3">
      <c r="A1035" s="32">
        <f t="shared" si="49"/>
        <v>1033</v>
      </c>
      <c r="B1035" s="33" t="s">
        <v>429</v>
      </c>
      <c r="C1035" s="34" t="s">
        <v>1433</v>
      </c>
      <c r="D1035" s="34"/>
      <c r="E1035" s="35" t="s">
        <v>22</v>
      </c>
      <c r="F1035" s="36">
        <v>1</v>
      </c>
      <c r="G1035" s="29"/>
      <c r="H1035" s="36">
        <f t="shared" si="50"/>
        <v>0</v>
      </c>
    </row>
    <row r="1036" spans="1:8" ht="41.4" x14ac:dyDescent="0.3">
      <c r="A1036" s="32">
        <f t="shared" si="49"/>
        <v>1034</v>
      </c>
      <c r="B1036" s="33" t="s">
        <v>431</v>
      </c>
      <c r="C1036" s="34" t="s">
        <v>1434</v>
      </c>
      <c r="D1036" s="34"/>
      <c r="E1036" s="35" t="s">
        <v>29</v>
      </c>
      <c r="F1036" s="36">
        <v>1</v>
      </c>
      <c r="G1036" s="29"/>
      <c r="H1036" s="36">
        <f t="shared" si="50"/>
        <v>0</v>
      </c>
    </row>
    <row r="1037" spans="1:8" ht="41.4" x14ac:dyDescent="0.3">
      <c r="A1037" s="32">
        <f t="shared" si="49"/>
        <v>1035</v>
      </c>
      <c r="B1037" s="33" t="s">
        <v>433</v>
      </c>
      <c r="C1037" s="34" t="s">
        <v>1435</v>
      </c>
      <c r="D1037" s="34"/>
      <c r="E1037" s="35" t="s">
        <v>29</v>
      </c>
      <c r="F1037" s="36">
        <v>1</v>
      </c>
      <c r="G1037" s="29"/>
      <c r="H1037" s="36">
        <f t="shared" si="50"/>
        <v>0</v>
      </c>
    </row>
    <row r="1038" spans="1:8" ht="41.4" x14ac:dyDescent="0.3">
      <c r="A1038" s="32">
        <f t="shared" si="49"/>
        <v>1036</v>
      </c>
      <c r="B1038" s="33" t="s">
        <v>435</v>
      </c>
      <c r="C1038" s="34" t="s">
        <v>1436</v>
      </c>
      <c r="D1038" s="34" t="s">
        <v>1437</v>
      </c>
      <c r="E1038" s="35" t="s">
        <v>29</v>
      </c>
      <c r="F1038" s="36">
        <v>1</v>
      </c>
      <c r="G1038" s="29"/>
      <c r="H1038" s="36">
        <f t="shared" si="50"/>
        <v>0</v>
      </c>
    </row>
    <row r="1039" spans="1:8" ht="27.6" x14ac:dyDescent="0.3">
      <c r="A1039" s="32">
        <f t="shared" si="49"/>
        <v>1037</v>
      </c>
      <c r="B1039" s="33" t="s">
        <v>437</v>
      </c>
      <c r="C1039" s="34" t="s">
        <v>1438</v>
      </c>
      <c r="D1039" s="34"/>
      <c r="E1039" s="35" t="s">
        <v>29</v>
      </c>
      <c r="F1039" s="36">
        <v>1</v>
      </c>
      <c r="G1039" s="29"/>
      <c r="H1039" s="36">
        <f t="shared" si="50"/>
        <v>0</v>
      </c>
    </row>
    <row r="1040" spans="1:8" x14ac:dyDescent="0.3">
      <c r="A1040" s="32">
        <f t="shared" si="49"/>
        <v>1038</v>
      </c>
      <c r="B1040" s="33" t="s">
        <v>439</v>
      </c>
      <c r="C1040" s="34" t="s">
        <v>1439</v>
      </c>
      <c r="D1040" s="34"/>
      <c r="E1040" s="35" t="s">
        <v>292</v>
      </c>
      <c r="F1040" s="36">
        <v>30</v>
      </c>
      <c r="G1040" s="29"/>
      <c r="H1040" s="36">
        <f t="shared" si="50"/>
        <v>0</v>
      </c>
    </row>
    <row r="1041" spans="1:8" x14ac:dyDescent="0.3">
      <c r="A1041" s="32">
        <f t="shared" si="49"/>
        <v>1039</v>
      </c>
      <c r="B1041" s="33" t="s">
        <v>441</v>
      </c>
      <c r="C1041" s="34" t="s">
        <v>1440</v>
      </c>
      <c r="D1041" s="34"/>
      <c r="E1041" s="35" t="s">
        <v>292</v>
      </c>
      <c r="F1041" s="36">
        <v>10</v>
      </c>
      <c r="G1041" s="29"/>
      <c r="H1041" s="36">
        <f t="shared" si="50"/>
        <v>0</v>
      </c>
    </row>
    <row r="1042" spans="1:8" ht="55.2" x14ac:dyDescent="0.3">
      <c r="A1042" s="32">
        <f t="shared" si="49"/>
        <v>1040</v>
      </c>
      <c r="B1042" s="33" t="s">
        <v>443</v>
      </c>
      <c r="C1042" s="34" t="s">
        <v>1441</v>
      </c>
      <c r="D1042" s="34"/>
      <c r="E1042" s="35" t="s">
        <v>292</v>
      </c>
      <c r="F1042" s="36">
        <v>30</v>
      </c>
      <c r="G1042" s="29"/>
      <c r="H1042" s="36">
        <f t="shared" si="50"/>
        <v>0</v>
      </c>
    </row>
    <row r="1043" spans="1:8" x14ac:dyDescent="0.3">
      <c r="A1043" s="44">
        <f t="shared" si="49"/>
        <v>1041</v>
      </c>
      <c r="B1043" s="37"/>
      <c r="C1043" s="38" t="s">
        <v>1442</v>
      </c>
      <c r="D1043" s="39"/>
      <c r="E1043" s="40"/>
      <c r="F1043" s="38"/>
      <c r="G1043" s="38"/>
      <c r="H1043" s="41">
        <f>ROUND(SUM(H1044:H1050),2)</f>
        <v>0</v>
      </c>
    </row>
    <row r="1044" spans="1:8" ht="27.6" x14ac:dyDescent="0.3">
      <c r="A1044" s="32">
        <f t="shared" si="49"/>
        <v>1042</v>
      </c>
      <c r="B1044" s="33" t="s">
        <v>446</v>
      </c>
      <c r="C1044" s="34" t="s">
        <v>1443</v>
      </c>
      <c r="D1044" s="34"/>
      <c r="E1044" s="35" t="s">
        <v>29</v>
      </c>
      <c r="F1044" s="36">
        <v>1</v>
      </c>
      <c r="G1044" s="29"/>
      <c r="H1044" s="36">
        <f t="shared" ref="H1044:H1050" si="51">ROUND(F1044*G1044,2)</f>
        <v>0</v>
      </c>
    </row>
    <row r="1045" spans="1:8" x14ac:dyDescent="0.3">
      <c r="A1045" s="32">
        <f t="shared" si="49"/>
        <v>1043</v>
      </c>
      <c r="B1045" s="33" t="s">
        <v>448</v>
      </c>
      <c r="C1045" s="34" t="s">
        <v>1444</v>
      </c>
      <c r="D1045" s="34"/>
      <c r="E1045" s="35" t="s">
        <v>29</v>
      </c>
      <c r="F1045" s="36">
        <v>1</v>
      </c>
      <c r="G1045" s="29"/>
      <c r="H1045" s="36">
        <f t="shared" si="51"/>
        <v>0</v>
      </c>
    </row>
    <row r="1046" spans="1:8" x14ac:dyDescent="0.3">
      <c r="A1046" s="32">
        <f t="shared" si="49"/>
        <v>1044</v>
      </c>
      <c r="B1046" s="33" t="s">
        <v>450</v>
      </c>
      <c r="C1046" s="34" t="s">
        <v>1445</v>
      </c>
      <c r="D1046" s="34"/>
      <c r="E1046" s="35" t="s">
        <v>29</v>
      </c>
      <c r="F1046" s="36">
        <v>1</v>
      </c>
      <c r="G1046" s="29"/>
      <c r="H1046" s="36">
        <f t="shared" si="51"/>
        <v>0</v>
      </c>
    </row>
    <row r="1047" spans="1:8" x14ac:dyDescent="0.3">
      <c r="A1047" s="32">
        <f t="shared" si="49"/>
        <v>1045</v>
      </c>
      <c r="B1047" s="33" t="s">
        <v>1446</v>
      </c>
      <c r="C1047" s="34" t="s">
        <v>1447</v>
      </c>
      <c r="D1047" s="34"/>
      <c r="E1047" s="35" t="s">
        <v>29</v>
      </c>
      <c r="F1047" s="36">
        <v>1</v>
      </c>
      <c r="G1047" s="29"/>
      <c r="H1047" s="36">
        <f t="shared" si="51"/>
        <v>0</v>
      </c>
    </row>
    <row r="1048" spans="1:8" x14ac:dyDescent="0.3">
      <c r="A1048" s="32">
        <f t="shared" si="49"/>
        <v>1046</v>
      </c>
      <c r="B1048" s="33" t="s">
        <v>1448</v>
      </c>
      <c r="C1048" s="34" t="s">
        <v>1449</v>
      </c>
      <c r="D1048" s="34"/>
      <c r="E1048" s="35" t="s">
        <v>29</v>
      </c>
      <c r="F1048" s="36">
        <v>4</v>
      </c>
      <c r="G1048" s="29"/>
      <c r="H1048" s="36">
        <f t="shared" si="51"/>
        <v>0</v>
      </c>
    </row>
    <row r="1049" spans="1:8" x14ac:dyDescent="0.3">
      <c r="A1049" s="32">
        <f t="shared" si="49"/>
        <v>1047</v>
      </c>
      <c r="B1049" s="33" t="s">
        <v>1450</v>
      </c>
      <c r="C1049" s="34" t="s">
        <v>1451</v>
      </c>
      <c r="D1049" s="34"/>
      <c r="E1049" s="35" t="s">
        <v>29</v>
      </c>
      <c r="F1049" s="36">
        <v>2</v>
      </c>
      <c r="G1049" s="29"/>
      <c r="H1049" s="36">
        <f t="shared" si="51"/>
        <v>0</v>
      </c>
    </row>
    <row r="1050" spans="1:8" ht="27.6" x14ac:dyDescent="0.3">
      <c r="A1050" s="32">
        <f t="shared" si="49"/>
        <v>1048</v>
      </c>
      <c r="B1050" s="33" t="s">
        <v>1452</v>
      </c>
      <c r="C1050" s="34" t="s">
        <v>1453</v>
      </c>
      <c r="D1050" s="34"/>
      <c r="E1050" s="35" t="s">
        <v>29</v>
      </c>
      <c r="F1050" s="36">
        <v>1</v>
      </c>
      <c r="G1050" s="29"/>
      <c r="H1050" s="36">
        <f t="shared" si="51"/>
        <v>0</v>
      </c>
    </row>
    <row r="1051" spans="1:8" x14ac:dyDescent="0.3">
      <c r="A1051" s="44">
        <f t="shared" si="49"/>
        <v>1049</v>
      </c>
      <c r="B1051" s="37"/>
      <c r="C1051" s="38" t="s">
        <v>1454</v>
      </c>
      <c r="D1051" s="39"/>
      <c r="E1051" s="40"/>
      <c r="F1051" s="38"/>
      <c r="G1051" s="38"/>
      <c r="H1051" s="41">
        <f>ROUND(SUM(H1052:H1058),2)</f>
        <v>0</v>
      </c>
    </row>
    <row r="1052" spans="1:8" ht="27.6" x14ac:dyDescent="0.3">
      <c r="A1052" s="32">
        <f t="shared" si="49"/>
        <v>1050</v>
      </c>
      <c r="B1052" s="33" t="s">
        <v>1455</v>
      </c>
      <c r="C1052" s="34" t="s">
        <v>1456</v>
      </c>
      <c r="D1052" s="34" t="s">
        <v>1457</v>
      </c>
      <c r="E1052" s="35" t="s">
        <v>29</v>
      </c>
      <c r="F1052" s="36">
        <v>1</v>
      </c>
      <c r="G1052" s="29"/>
      <c r="H1052" s="36">
        <f>ROUND(F1052*G1052,2)</f>
        <v>0</v>
      </c>
    </row>
    <row r="1053" spans="1:8" x14ac:dyDescent="0.3">
      <c r="A1053" s="32">
        <f t="shared" si="49"/>
        <v>1051</v>
      </c>
      <c r="B1053" s="33" t="s">
        <v>1458</v>
      </c>
      <c r="C1053" s="34" t="s">
        <v>1459</v>
      </c>
      <c r="D1053" s="34"/>
      <c r="E1053" s="35" t="s">
        <v>29</v>
      </c>
      <c r="F1053" s="36">
        <v>4</v>
      </c>
      <c r="G1053" s="29"/>
      <c r="H1053" s="36">
        <f t="shared" ref="H1053:H1058" si="52">ROUND(F1053*G1053,2)</f>
        <v>0</v>
      </c>
    </row>
    <row r="1054" spans="1:8" ht="27.6" x14ac:dyDescent="0.3">
      <c r="A1054" s="32">
        <f t="shared" si="49"/>
        <v>1052</v>
      </c>
      <c r="B1054" s="33" t="s">
        <v>1460</v>
      </c>
      <c r="C1054" s="34" t="s">
        <v>1461</v>
      </c>
      <c r="D1054" s="34"/>
      <c r="E1054" s="35" t="s">
        <v>29</v>
      </c>
      <c r="F1054" s="36">
        <v>2</v>
      </c>
      <c r="G1054" s="29"/>
      <c r="H1054" s="36">
        <f t="shared" si="52"/>
        <v>0</v>
      </c>
    </row>
    <row r="1055" spans="1:8" x14ac:dyDescent="0.3">
      <c r="A1055" s="32">
        <f t="shared" si="49"/>
        <v>1053</v>
      </c>
      <c r="B1055" s="33" t="s">
        <v>1462</v>
      </c>
      <c r="C1055" s="34" t="s">
        <v>1463</v>
      </c>
      <c r="D1055" s="34"/>
      <c r="E1055" s="35" t="s">
        <v>29</v>
      </c>
      <c r="F1055" s="36">
        <v>1</v>
      </c>
      <c r="G1055" s="29"/>
      <c r="H1055" s="36">
        <f t="shared" si="52"/>
        <v>0</v>
      </c>
    </row>
    <row r="1056" spans="1:8" ht="27.6" x14ac:dyDescent="0.3">
      <c r="A1056" s="32">
        <f t="shared" si="49"/>
        <v>1054</v>
      </c>
      <c r="B1056" s="33" t="s">
        <v>1464</v>
      </c>
      <c r="C1056" s="34" t="s">
        <v>1465</v>
      </c>
      <c r="D1056" s="34"/>
      <c r="E1056" s="35" t="s">
        <v>292</v>
      </c>
      <c r="F1056" s="36">
        <v>6</v>
      </c>
      <c r="G1056" s="29"/>
      <c r="H1056" s="36">
        <f t="shared" si="52"/>
        <v>0</v>
      </c>
    </row>
    <row r="1057" spans="1:8" ht="41.4" x14ac:dyDescent="0.3">
      <c r="A1057" s="32">
        <f t="shared" si="49"/>
        <v>1055</v>
      </c>
      <c r="B1057" s="33" t="s">
        <v>1466</v>
      </c>
      <c r="C1057" s="34" t="s">
        <v>1467</v>
      </c>
      <c r="D1057" s="34" t="s">
        <v>1468</v>
      </c>
      <c r="E1057" s="35" t="s">
        <v>29</v>
      </c>
      <c r="F1057" s="36">
        <v>1</v>
      </c>
      <c r="G1057" s="29"/>
      <c r="H1057" s="36">
        <f t="shared" si="52"/>
        <v>0</v>
      </c>
    </row>
    <row r="1058" spans="1:8" ht="41.4" x14ac:dyDescent="0.3">
      <c r="A1058" s="32">
        <f t="shared" si="49"/>
        <v>1056</v>
      </c>
      <c r="B1058" s="33" t="s">
        <v>1469</v>
      </c>
      <c r="C1058" s="34" t="s">
        <v>1470</v>
      </c>
      <c r="D1058" s="34" t="s">
        <v>1471</v>
      </c>
      <c r="E1058" s="35" t="s">
        <v>29</v>
      </c>
      <c r="F1058" s="36">
        <v>1</v>
      </c>
      <c r="G1058" s="29"/>
      <c r="H1058" s="36">
        <f t="shared" si="52"/>
        <v>0</v>
      </c>
    </row>
    <row r="1059" spans="1:8" x14ac:dyDescent="0.3">
      <c r="A1059" s="44">
        <f t="shared" si="49"/>
        <v>1057</v>
      </c>
      <c r="B1059" s="37"/>
      <c r="C1059" s="38" t="s">
        <v>1472</v>
      </c>
      <c r="D1059" s="39"/>
      <c r="E1059" s="40"/>
      <c r="F1059" s="38"/>
      <c r="G1059" s="38"/>
      <c r="H1059" s="41">
        <f>ROUND(+SUM(H1060:H1061),2)</f>
        <v>0</v>
      </c>
    </row>
    <row r="1060" spans="1:8" x14ac:dyDescent="0.3">
      <c r="A1060" s="32">
        <f t="shared" si="49"/>
        <v>1058</v>
      </c>
      <c r="B1060" s="33" t="s">
        <v>1473</v>
      </c>
      <c r="C1060" s="34" t="s">
        <v>1282</v>
      </c>
      <c r="D1060" s="34"/>
      <c r="E1060" s="35" t="s">
        <v>29</v>
      </c>
      <c r="F1060" s="36">
        <v>1</v>
      </c>
      <c r="G1060" s="29"/>
      <c r="H1060" s="36">
        <f>ROUND(F1060*G1060,2)</f>
        <v>0</v>
      </c>
    </row>
    <row r="1061" spans="1:8" x14ac:dyDescent="0.3">
      <c r="A1061" s="32">
        <f t="shared" si="49"/>
        <v>1059</v>
      </c>
      <c r="B1061" s="33" t="s">
        <v>1474</v>
      </c>
      <c r="C1061" s="34" t="s">
        <v>1475</v>
      </c>
      <c r="D1061" s="34"/>
      <c r="E1061" s="35" t="s">
        <v>22</v>
      </c>
      <c r="F1061" s="36">
        <v>1</v>
      </c>
      <c r="G1061" s="29"/>
      <c r="H1061" s="36">
        <f>ROUND(F1061*G1061,2)</f>
        <v>0</v>
      </c>
    </row>
    <row r="1062" spans="1:8" x14ac:dyDescent="0.3">
      <c r="A1062" s="45">
        <f t="shared" si="49"/>
        <v>1060</v>
      </c>
      <c r="B1062" s="46"/>
      <c r="C1062" s="23" t="s">
        <v>20</v>
      </c>
      <c r="D1062" s="23"/>
      <c r="E1062" s="49"/>
      <c r="F1062" s="50"/>
      <c r="G1062" s="50"/>
      <c r="H1062" s="47">
        <f>ROUND(H1063+H1065+H1078+H1084+H1093+H1100,2)</f>
        <v>0</v>
      </c>
    </row>
    <row r="1063" spans="1:8" x14ac:dyDescent="0.3">
      <c r="A1063" s="44">
        <f t="shared" si="49"/>
        <v>1061</v>
      </c>
      <c r="B1063" s="37"/>
      <c r="C1063" s="38" t="s">
        <v>1743</v>
      </c>
      <c r="D1063" s="39"/>
      <c r="E1063" s="40"/>
      <c r="F1063" s="38"/>
      <c r="G1063" s="38"/>
      <c r="H1063" s="41"/>
    </row>
    <row r="1064" spans="1:8" ht="151.80000000000001" x14ac:dyDescent="0.3">
      <c r="A1064" s="32">
        <f t="shared" si="49"/>
        <v>1062</v>
      </c>
      <c r="B1064" s="33"/>
      <c r="C1064" s="34" t="s">
        <v>1912</v>
      </c>
      <c r="D1064" s="34"/>
      <c r="E1064" s="35"/>
      <c r="F1064" s="36"/>
      <c r="G1064" s="36"/>
      <c r="H1064" s="36"/>
    </row>
    <row r="1065" spans="1:8" x14ac:dyDescent="0.3">
      <c r="A1065" s="44">
        <f t="shared" si="49"/>
        <v>1063</v>
      </c>
      <c r="B1065" s="37"/>
      <c r="C1065" s="38" t="s">
        <v>1283</v>
      </c>
      <c r="D1065" s="39"/>
      <c r="E1065" s="40"/>
      <c r="F1065" s="38"/>
      <c r="G1065" s="38"/>
      <c r="H1065" s="41">
        <f>ROUND(+SUM(H1066:H1077),2)</f>
        <v>0</v>
      </c>
    </row>
    <row r="1066" spans="1:8" ht="27.6" x14ac:dyDescent="0.3">
      <c r="A1066" s="32">
        <f t="shared" si="49"/>
        <v>1064</v>
      </c>
      <c r="B1066" s="33" t="s">
        <v>385</v>
      </c>
      <c r="C1066" s="34" t="s">
        <v>1709</v>
      </c>
      <c r="D1066" s="34"/>
      <c r="E1066" s="35" t="s">
        <v>292</v>
      </c>
      <c r="F1066" s="36">
        <v>330</v>
      </c>
      <c r="G1066" s="29"/>
      <c r="H1066" s="36">
        <f t="shared" ref="H1066:H1077" si="53">ROUND(F1066*G1066,2)</f>
        <v>0</v>
      </c>
    </row>
    <row r="1067" spans="1:8" ht="27.6" x14ac:dyDescent="0.3">
      <c r="A1067" s="32">
        <f t="shared" si="49"/>
        <v>1065</v>
      </c>
      <c r="B1067" s="33" t="s">
        <v>387</v>
      </c>
      <c r="C1067" s="34" t="s">
        <v>1710</v>
      </c>
      <c r="D1067" s="34"/>
      <c r="E1067" s="35" t="s">
        <v>292</v>
      </c>
      <c r="F1067" s="36">
        <v>10</v>
      </c>
      <c r="G1067" s="29"/>
      <c r="H1067" s="36">
        <f>ROUND(F1067*G1067,2)</f>
        <v>0</v>
      </c>
    </row>
    <row r="1068" spans="1:8" ht="27.6" x14ac:dyDescent="0.3">
      <c r="A1068" s="32">
        <f t="shared" si="49"/>
        <v>1066</v>
      </c>
      <c r="B1068" s="33" t="s">
        <v>389</v>
      </c>
      <c r="C1068" s="34" t="s">
        <v>1711</v>
      </c>
      <c r="D1068" s="34"/>
      <c r="E1068" s="35" t="s">
        <v>292</v>
      </c>
      <c r="F1068" s="36">
        <v>20</v>
      </c>
      <c r="G1068" s="29"/>
      <c r="H1068" s="36">
        <f>ROUND(F1068*G1068,2)</f>
        <v>0</v>
      </c>
    </row>
    <row r="1069" spans="1:8" ht="27.6" x14ac:dyDescent="0.3">
      <c r="A1069" s="32">
        <f t="shared" si="49"/>
        <v>1067</v>
      </c>
      <c r="B1069" s="33" t="s">
        <v>391</v>
      </c>
      <c r="C1069" s="34" t="s">
        <v>1712</v>
      </c>
      <c r="D1069" s="34"/>
      <c r="E1069" s="35" t="s">
        <v>292</v>
      </c>
      <c r="F1069" s="36">
        <v>50</v>
      </c>
      <c r="G1069" s="29"/>
      <c r="H1069" s="36">
        <f t="shared" si="53"/>
        <v>0</v>
      </c>
    </row>
    <row r="1070" spans="1:8" ht="27.6" x14ac:dyDescent="0.3">
      <c r="A1070" s="32">
        <f t="shared" si="49"/>
        <v>1068</v>
      </c>
      <c r="B1070" s="33" t="s">
        <v>862</v>
      </c>
      <c r="C1070" s="34" t="s">
        <v>1713</v>
      </c>
      <c r="D1070" s="34"/>
      <c r="E1070" s="35" t="s">
        <v>292</v>
      </c>
      <c r="F1070" s="36">
        <v>360</v>
      </c>
      <c r="G1070" s="29"/>
      <c r="H1070" s="36">
        <f>ROUND(F1070*G1070,2)</f>
        <v>0</v>
      </c>
    </row>
    <row r="1071" spans="1:8" x14ac:dyDescent="0.3">
      <c r="A1071" s="32">
        <f t="shared" si="49"/>
        <v>1069</v>
      </c>
      <c r="B1071" s="33" t="s">
        <v>864</v>
      </c>
      <c r="C1071" s="34" t="s">
        <v>1714</v>
      </c>
      <c r="D1071" s="34"/>
      <c r="E1071" s="35" t="s">
        <v>292</v>
      </c>
      <c r="F1071" s="36">
        <v>30</v>
      </c>
      <c r="G1071" s="29"/>
      <c r="H1071" s="36">
        <f t="shared" si="53"/>
        <v>0</v>
      </c>
    </row>
    <row r="1072" spans="1:8" x14ac:dyDescent="0.3">
      <c r="A1072" s="32">
        <f t="shared" si="49"/>
        <v>1070</v>
      </c>
      <c r="B1072" s="33" t="s">
        <v>866</v>
      </c>
      <c r="C1072" s="34" t="s">
        <v>1088</v>
      </c>
      <c r="D1072" s="34"/>
      <c r="E1072" s="35" t="s">
        <v>22</v>
      </c>
      <c r="F1072" s="36">
        <v>1</v>
      </c>
      <c r="G1072" s="29"/>
      <c r="H1072" s="36">
        <f t="shared" si="53"/>
        <v>0</v>
      </c>
    </row>
    <row r="1073" spans="1:8" x14ac:dyDescent="0.3">
      <c r="A1073" s="32">
        <f t="shared" si="49"/>
        <v>1071</v>
      </c>
      <c r="B1073" s="33" t="s">
        <v>868</v>
      </c>
      <c r="C1073" s="34" t="s">
        <v>1715</v>
      </c>
      <c r="D1073" s="34"/>
      <c r="E1073" s="35" t="s">
        <v>22</v>
      </c>
      <c r="F1073" s="36">
        <v>1</v>
      </c>
      <c r="G1073" s="29"/>
      <c r="H1073" s="36">
        <f t="shared" si="53"/>
        <v>0</v>
      </c>
    </row>
    <row r="1074" spans="1:8" x14ac:dyDescent="0.3">
      <c r="A1074" s="32">
        <f t="shared" si="49"/>
        <v>1072</v>
      </c>
      <c r="B1074" s="33" t="s">
        <v>1226</v>
      </c>
      <c r="C1074" s="34" t="s">
        <v>1716</v>
      </c>
      <c r="D1074" s="34"/>
      <c r="E1074" s="35" t="s">
        <v>29</v>
      </c>
      <c r="F1074" s="36">
        <v>2</v>
      </c>
      <c r="G1074" s="29"/>
      <c r="H1074" s="36">
        <f t="shared" si="53"/>
        <v>0</v>
      </c>
    </row>
    <row r="1075" spans="1:8" x14ac:dyDescent="0.3">
      <c r="A1075" s="32">
        <f t="shared" si="49"/>
        <v>1073</v>
      </c>
      <c r="B1075" s="33" t="s">
        <v>1228</v>
      </c>
      <c r="C1075" s="34" t="s">
        <v>1717</v>
      </c>
      <c r="D1075" s="34"/>
      <c r="E1075" s="35" t="s">
        <v>29</v>
      </c>
      <c r="F1075" s="36">
        <v>10</v>
      </c>
      <c r="G1075" s="29"/>
      <c r="H1075" s="36">
        <f t="shared" si="53"/>
        <v>0</v>
      </c>
    </row>
    <row r="1076" spans="1:8" x14ac:dyDescent="0.3">
      <c r="A1076" s="32">
        <f t="shared" si="49"/>
        <v>1074</v>
      </c>
      <c r="B1076" s="33" t="s">
        <v>1230</v>
      </c>
      <c r="C1076" s="34" t="s">
        <v>1718</v>
      </c>
      <c r="D1076" s="34"/>
      <c r="E1076" s="35" t="s">
        <v>29</v>
      </c>
      <c r="F1076" s="36">
        <v>1</v>
      </c>
      <c r="G1076" s="29"/>
      <c r="H1076" s="36">
        <f t="shared" si="53"/>
        <v>0</v>
      </c>
    </row>
    <row r="1077" spans="1:8" x14ac:dyDescent="0.3">
      <c r="A1077" s="32">
        <f t="shared" si="49"/>
        <v>1075</v>
      </c>
      <c r="B1077" s="33" t="s">
        <v>1232</v>
      </c>
      <c r="C1077" s="34" t="s">
        <v>1719</v>
      </c>
      <c r="D1077" s="34"/>
      <c r="E1077" s="35" t="s">
        <v>22</v>
      </c>
      <c r="F1077" s="36">
        <v>1</v>
      </c>
      <c r="G1077" s="29"/>
      <c r="H1077" s="36">
        <f t="shared" si="53"/>
        <v>0</v>
      </c>
    </row>
    <row r="1078" spans="1:8" x14ac:dyDescent="0.3">
      <c r="A1078" s="44">
        <f t="shared" si="49"/>
        <v>1076</v>
      </c>
      <c r="B1078" s="37"/>
      <c r="C1078" s="38" t="s">
        <v>1720</v>
      </c>
      <c r="D1078" s="39"/>
      <c r="E1078" s="40"/>
      <c r="F1078" s="38"/>
      <c r="G1078" s="38"/>
      <c r="H1078" s="41">
        <f>ROUND(+SUM(H1079:H1083),2)</f>
        <v>0</v>
      </c>
    </row>
    <row r="1079" spans="1:8" ht="27.6" x14ac:dyDescent="0.3">
      <c r="A1079" s="32">
        <f t="shared" si="49"/>
        <v>1077</v>
      </c>
      <c r="B1079" s="33" t="s">
        <v>392</v>
      </c>
      <c r="C1079" s="34" t="s">
        <v>1721</v>
      </c>
      <c r="D1079" s="34"/>
      <c r="E1079" s="35" t="s">
        <v>29</v>
      </c>
      <c r="F1079" s="36">
        <v>1</v>
      </c>
      <c r="G1079" s="29"/>
      <c r="H1079" s="36">
        <f>ROUND(F1079*G1079,2)</f>
        <v>0</v>
      </c>
    </row>
    <row r="1080" spans="1:8" x14ac:dyDescent="0.3">
      <c r="A1080" s="32">
        <f t="shared" si="49"/>
        <v>1078</v>
      </c>
      <c r="B1080" s="33" t="s">
        <v>394</v>
      </c>
      <c r="C1080" s="34" t="s">
        <v>1722</v>
      </c>
      <c r="D1080" s="34"/>
      <c r="E1080" s="35" t="s">
        <v>292</v>
      </c>
      <c r="F1080" s="36">
        <v>40</v>
      </c>
      <c r="G1080" s="29"/>
      <c r="H1080" s="36">
        <f>ROUND(F1080*G1080,2)</f>
        <v>0</v>
      </c>
    </row>
    <row r="1081" spans="1:8" ht="27.6" x14ac:dyDescent="0.3">
      <c r="A1081" s="32">
        <f t="shared" si="49"/>
        <v>1079</v>
      </c>
      <c r="B1081" s="33" t="s">
        <v>396</v>
      </c>
      <c r="C1081" s="34" t="s">
        <v>1723</v>
      </c>
      <c r="D1081" s="34"/>
      <c r="E1081" s="35" t="s">
        <v>29</v>
      </c>
      <c r="F1081" s="36">
        <v>1</v>
      </c>
      <c r="G1081" s="29"/>
      <c r="H1081" s="36">
        <f>ROUND(F1081*G1081,2)</f>
        <v>0</v>
      </c>
    </row>
    <row r="1082" spans="1:8" x14ac:dyDescent="0.3">
      <c r="A1082" s="32">
        <f t="shared" si="49"/>
        <v>1080</v>
      </c>
      <c r="B1082" s="33" t="s">
        <v>876</v>
      </c>
      <c r="C1082" s="34" t="s">
        <v>1724</v>
      </c>
      <c r="D1082" s="34"/>
      <c r="E1082" s="35" t="s">
        <v>22</v>
      </c>
      <c r="F1082" s="36">
        <v>1</v>
      </c>
      <c r="G1082" s="29"/>
      <c r="H1082" s="36">
        <f>ROUND(F1082*G1082,2)</f>
        <v>0</v>
      </c>
    </row>
    <row r="1083" spans="1:8" x14ac:dyDescent="0.3">
      <c r="A1083" s="32">
        <f t="shared" si="49"/>
        <v>1081</v>
      </c>
      <c r="B1083" s="33" t="s">
        <v>878</v>
      </c>
      <c r="C1083" s="34" t="s">
        <v>1725</v>
      </c>
      <c r="D1083" s="34"/>
      <c r="E1083" s="35" t="s">
        <v>1284</v>
      </c>
      <c r="F1083" s="36"/>
      <c r="G1083" s="36"/>
      <c r="H1083" s="36"/>
    </row>
    <row r="1084" spans="1:8" x14ac:dyDescent="0.3">
      <c r="A1084" s="44">
        <f t="shared" si="49"/>
        <v>1082</v>
      </c>
      <c r="B1084" s="37"/>
      <c r="C1084" s="38" t="s">
        <v>1726</v>
      </c>
      <c r="D1084" s="39"/>
      <c r="E1084" s="40"/>
      <c r="F1084" s="38"/>
      <c r="G1084" s="38"/>
      <c r="H1084" s="41">
        <f>ROUND(SUM(H1085:H1092),2)</f>
        <v>0</v>
      </c>
    </row>
    <row r="1085" spans="1:8" ht="27.6" x14ac:dyDescent="0.3">
      <c r="A1085" s="32">
        <f t="shared" si="49"/>
        <v>1083</v>
      </c>
      <c r="B1085" s="33" t="s">
        <v>1087</v>
      </c>
      <c r="C1085" s="34" t="s">
        <v>1727</v>
      </c>
      <c r="D1085" s="34"/>
      <c r="E1085" s="35" t="s">
        <v>29</v>
      </c>
      <c r="F1085" s="36">
        <v>1</v>
      </c>
      <c r="G1085" s="29"/>
      <c r="H1085" s="36">
        <f t="shared" ref="H1085:H1092" si="54">ROUND(F1085*G1085,2)</f>
        <v>0</v>
      </c>
    </row>
    <row r="1086" spans="1:8" ht="110.4" x14ac:dyDescent="0.3">
      <c r="A1086" s="32">
        <f t="shared" si="49"/>
        <v>1084</v>
      </c>
      <c r="B1086" s="33" t="s">
        <v>1089</v>
      </c>
      <c r="C1086" s="34" t="s">
        <v>1728</v>
      </c>
      <c r="D1086" s="34"/>
      <c r="E1086" s="35" t="s">
        <v>29</v>
      </c>
      <c r="F1086" s="36">
        <v>1</v>
      </c>
      <c r="G1086" s="29"/>
      <c r="H1086" s="36">
        <f t="shared" si="54"/>
        <v>0</v>
      </c>
    </row>
    <row r="1087" spans="1:8" ht="27.6" x14ac:dyDescent="0.3">
      <c r="A1087" s="32">
        <f t="shared" si="49"/>
        <v>1085</v>
      </c>
      <c r="B1087" s="33" t="s">
        <v>1091</v>
      </c>
      <c r="C1087" s="34" t="s">
        <v>1729</v>
      </c>
      <c r="D1087" s="34"/>
      <c r="E1087" s="35" t="s">
        <v>29</v>
      </c>
      <c r="F1087" s="36">
        <v>4</v>
      </c>
      <c r="G1087" s="29"/>
      <c r="H1087" s="36">
        <f t="shared" si="54"/>
        <v>0</v>
      </c>
    </row>
    <row r="1088" spans="1:8" x14ac:dyDescent="0.3">
      <c r="A1088" s="32">
        <f t="shared" si="49"/>
        <v>1086</v>
      </c>
      <c r="B1088" s="33" t="s">
        <v>1093</v>
      </c>
      <c r="C1088" s="34" t="s">
        <v>1730</v>
      </c>
      <c r="D1088" s="34"/>
      <c r="E1088" s="35" t="s">
        <v>29</v>
      </c>
      <c r="F1088" s="36">
        <v>64</v>
      </c>
      <c r="G1088" s="29"/>
      <c r="H1088" s="36">
        <f t="shared" si="54"/>
        <v>0</v>
      </c>
    </row>
    <row r="1089" spans="1:8" x14ac:dyDescent="0.3">
      <c r="A1089" s="32">
        <f t="shared" si="49"/>
        <v>1087</v>
      </c>
      <c r="B1089" s="33" t="s">
        <v>1095</v>
      </c>
      <c r="C1089" s="34" t="s">
        <v>1731</v>
      </c>
      <c r="D1089" s="34"/>
      <c r="E1089" s="35" t="s">
        <v>29</v>
      </c>
      <c r="F1089" s="36">
        <v>4</v>
      </c>
      <c r="G1089" s="29"/>
      <c r="H1089" s="36">
        <f t="shared" si="54"/>
        <v>0</v>
      </c>
    </row>
    <row r="1090" spans="1:8" x14ac:dyDescent="0.3">
      <c r="A1090" s="32">
        <f t="shared" si="49"/>
        <v>1088</v>
      </c>
      <c r="B1090" s="33" t="s">
        <v>1097</v>
      </c>
      <c r="C1090" s="34" t="s">
        <v>1732</v>
      </c>
      <c r="D1090" s="34"/>
      <c r="E1090" s="35" t="s">
        <v>292</v>
      </c>
      <c r="F1090" s="36">
        <v>36</v>
      </c>
      <c r="G1090" s="29"/>
      <c r="H1090" s="36">
        <f t="shared" si="54"/>
        <v>0</v>
      </c>
    </row>
    <row r="1091" spans="1:8" x14ac:dyDescent="0.3">
      <c r="A1091" s="32">
        <f t="shared" si="49"/>
        <v>1089</v>
      </c>
      <c r="B1091" s="33" t="s">
        <v>1099</v>
      </c>
      <c r="C1091" s="34" t="s">
        <v>1733</v>
      </c>
      <c r="D1091" s="34"/>
      <c r="E1091" s="35" t="s">
        <v>29</v>
      </c>
      <c r="F1091" s="36">
        <v>8</v>
      </c>
      <c r="G1091" s="29"/>
      <c r="H1091" s="36">
        <f t="shared" si="54"/>
        <v>0</v>
      </c>
    </row>
    <row r="1092" spans="1:8" ht="27.6" x14ac:dyDescent="0.3">
      <c r="A1092" s="32">
        <f t="shared" si="49"/>
        <v>1090</v>
      </c>
      <c r="B1092" s="33" t="s">
        <v>1101</v>
      </c>
      <c r="C1092" s="34" t="s">
        <v>1734</v>
      </c>
      <c r="D1092" s="34"/>
      <c r="E1092" s="35" t="s">
        <v>29</v>
      </c>
      <c r="F1092" s="36">
        <v>1</v>
      </c>
      <c r="G1092" s="29"/>
      <c r="H1092" s="36">
        <f t="shared" si="54"/>
        <v>0</v>
      </c>
    </row>
    <row r="1093" spans="1:8" x14ac:dyDescent="0.3">
      <c r="A1093" s="44">
        <f t="shared" ref="A1093:A1156" si="55">A1092+1</f>
        <v>1091</v>
      </c>
      <c r="B1093" s="37"/>
      <c r="C1093" s="38" t="s">
        <v>793</v>
      </c>
      <c r="D1093" s="39"/>
      <c r="E1093" s="40"/>
      <c r="F1093" s="38"/>
      <c r="G1093" s="38"/>
      <c r="H1093" s="41">
        <f>ROUND(SUM(H1094:H1099),2)</f>
        <v>0</v>
      </c>
    </row>
    <row r="1094" spans="1:8" ht="55.2" x14ac:dyDescent="0.3">
      <c r="A1094" s="32">
        <f t="shared" si="55"/>
        <v>1092</v>
      </c>
      <c r="B1094" s="33" t="s">
        <v>359</v>
      </c>
      <c r="C1094" s="34"/>
      <c r="D1094" s="34" t="s">
        <v>1897</v>
      </c>
      <c r="E1094" s="35"/>
      <c r="F1094" s="36"/>
      <c r="G1094" s="36"/>
      <c r="H1094" s="36"/>
    </row>
    <row r="1095" spans="1:8" ht="27.6" x14ac:dyDescent="0.3">
      <c r="A1095" s="32">
        <f t="shared" si="55"/>
        <v>1093</v>
      </c>
      <c r="B1095" s="33" t="s">
        <v>361</v>
      </c>
      <c r="C1095" s="34" t="s">
        <v>1735</v>
      </c>
      <c r="D1095" s="34"/>
      <c r="E1095" s="35" t="s">
        <v>29</v>
      </c>
      <c r="F1095" s="36">
        <v>1</v>
      </c>
      <c r="G1095" s="29"/>
      <c r="H1095" s="36">
        <f>ROUND(F1095*G1095,2)</f>
        <v>0</v>
      </c>
    </row>
    <row r="1096" spans="1:8" x14ac:dyDescent="0.3">
      <c r="A1096" s="32">
        <f t="shared" si="55"/>
        <v>1094</v>
      </c>
      <c r="B1096" s="33" t="s">
        <v>363</v>
      </c>
      <c r="C1096" s="34" t="s">
        <v>1736</v>
      </c>
      <c r="D1096" s="34" t="s">
        <v>1737</v>
      </c>
      <c r="E1096" s="35" t="s">
        <v>292</v>
      </c>
      <c r="F1096" s="36">
        <v>4</v>
      </c>
      <c r="G1096" s="29"/>
      <c r="H1096" s="36">
        <f>ROUND(F1096*G1096,2)</f>
        <v>0</v>
      </c>
    </row>
    <row r="1097" spans="1:8" ht="27.6" x14ac:dyDescent="0.3">
      <c r="A1097" s="32">
        <f t="shared" si="55"/>
        <v>1095</v>
      </c>
      <c r="B1097" s="33" t="s">
        <v>365</v>
      </c>
      <c r="C1097" s="34" t="s">
        <v>1738</v>
      </c>
      <c r="D1097" s="34" t="s">
        <v>1737</v>
      </c>
      <c r="E1097" s="35" t="s">
        <v>71</v>
      </c>
      <c r="F1097" s="36">
        <v>2</v>
      </c>
      <c r="G1097" s="29"/>
      <c r="H1097" s="36">
        <f>ROUND(F1097*G1097,2)</f>
        <v>0</v>
      </c>
    </row>
    <row r="1098" spans="1:8" ht="27.6" x14ac:dyDescent="0.3">
      <c r="A1098" s="32">
        <f t="shared" si="55"/>
        <v>1096</v>
      </c>
      <c r="B1098" s="33" t="s">
        <v>367</v>
      </c>
      <c r="C1098" s="34" t="s">
        <v>1739</v>
      </c>
      <c r="D1098" s="34"/>
      <c r="E1098" s="35" t="s">
        <v>292</v>
      </c>
      <c r="F1098" s="36">
        <v>50</v>
      </c>
      <c r="G1098" s="29"/>
      <c r="H1098" s="36">
        <f>ROUND(F1098*G1098,2)</f>
        <v>0</v>
      </c>
    </row>
    <row r="1099" spans="1:8" x14ac:dyDescent="0.3">
      <c r="A1099" s="32">
        <f t="shared" si="55"/>
        <v>1097</v>
      </c>
      <c r="B1099" s="33" t="s">
        <v>369</v>
      </c>
      <c r="C1099" s="34" t="s">
        <v>1740</v>
      </c>
      <c r="D1099" s="34"/>
      <c r="E1099" s="35" t="s">
        <v>22</v>
      </c>
      <c r="F1099" s="36">
        <v>1</v>
      </c>
      <c r="G1099" s="29"/>
      <c r="H1099" s="36">
        <f>ROUND(F1099*G1099,2)</f>
        <v>0</v>
      </c>
    </row>
    <row r="1100" spans="1:8" x14ac:dyDescent="0.3">
      <c r="A1100" s="44">
        <f t="shared" si="55"/>
        <v>1098</v>
      </c>
      <c r="B1100" s="37"/>
      <c r="C1100" s="38" t="s">
        <v>1741</v>
      </c>
      <c r="D1100" s="39"/>
      <c r="E1100" s="40"/>
      <c r="F1100" s="38"/>
      <c r="G1100" s="38"/>
      <c r="H1100" s="41">
        <f>ROUND(SUM(H1101:H1101),2)</f>
        <v>0</v>
      </c>
    </row>
    <row r="1101" spans="1:8" x14ac:dyDescent="0.3">
      <c r="A1101" s="32">
        <f t="shared" si="55"/>
        <v>1099</v>
      </c>
      <c r="B1101" s="33" t="s">
        <v>373</v>
      </c>
      <c r="C1101" s="34" t="s">
        <v>1742</v>
      </c>
      <c r="D1101" s="34"/>
      <c r="E1101" s="35" t="s">
        <v>22</v>
      </c>
      <c r="F1101" s="36">
        <v>1</v>
      </c>
      <c r="G1101" s="29"/>
      <c r="H1101" s="36">
        <f>ROUND(F1101*G1101,2)</f>
        <v>0</v>
      </c>
    </row>
    <row r="1102" spans="1:8" x14ac:dyDescent="0.3">
      <c r="A1102" s="45">
        <f t="shared" si="55"/>
        <v>1100</v>
      </c>
      <c r="B1102" s="46"/>
      <c r="C1102" s="23" t="s">
        <v>21</v>
      </c>
      <c r="D1102" s="23"/>
      <c r="E1102" s="49"/>
      <c r="F1102" s="50"/>
      <c r="G1102" s="50"/>
      <c r="H1102" s="47">
        <f>ROUND(H1103+H1118+H1149+H1183+H1235,2)</f>
        <v>0</v>
      </c>
    </row>
    <row r="1103" spans="1:8" x14ac:dyDescent="0.3">
      <c r="A1103" s="44">
        <f t="shared" si="55"/>
        <v>1101</v>
      </c>
      <c r="B1103" s="37"/>
      <c r="C1103" s="38" t="s">
        <v>1929</v>
      </c>
      <c r="D1103" s="39"/>
      <c r="E1103" s="40"/>
      <c r="F1103" s="38"/>
      <c r="G1103" s="38"/>
      <c r="H1103" s="41">
        <f>ROUND(SUM(H1104:H1117),2)</f>
        <v>0</v>
      </c>
    </row>
    <row r="1104" spans="1:8" ht="27.6" x14ac:dyDescent="0.3">
      <c r="A1104" s="32">
        <f t="shared" si="55"/>
        <v>1102</v>
      </c>
      <c r="B1104" s="33" t="s">
        <v>376</v>
      </c>
      <c r="C1104" s="34" t="s">
        <v>1744</v>
      </c>
      <c r="D1104" s="34"/>
      <c r="E1104" s="35" t="s">
        <v>31</v>
      </c>
      <c r="F1104" s="36">
        <v>1</v>
      </c>
      <c r="G1104" s="29"/>
      <c r="H1104" s="36">
        <f t="shared" ref="H1104:H1117" si="56">ROUND(F1104*G1104,2)</f>
        <v>0</v>
      </c>
    </row>
    <row r="1105" spans="1:8" ht="41.4" x14ac:dyDescent="0.3">
      <c r="A1105" s="32">
        <f t="shared" si="55"/>
        <v>1103</v>
      </c>
      <c r="B1105" s="33" t="s">
        <v>377</v>
      </c>
      <c r="C1105" s="34" t="s">
        <v>1745</v>
      </c>
      <c r="D1105" s="34"/>
      <c r="E1105" s="35" t="s">
        <v>31</v>
      </c>
      <c r="F1105" s="36">
        <v>1</v>
      </c>
      <c r="G1105" s="29"/>
      <c r="H1105" s="36">
        <f t="shared" si="56"/>
        <v>0</v>
      </c>
    </row>
    <row r="1106" spans="1:8" ht="41.4" x14ac:dyDescent="0.3">
      <c r="A1106" s="32">
        <f t="shared" si="55"/>
        <v>1104</v>
      </c>
      <c r="B1106" s="33" t="s">
        <v>378</v>
      </c>
      <c r="C1106" s="34" t="s">
        <v>1746</v>
      </c>
      <c r="D1106" s="34"/>
      <c r="E1106" s="35" t="s">
        <v>292</v>
      </c>
      <c r="F1106" s="36">
        <v>20</v>
      </c>
      <c r="G1106" s="29"/>
      <c r="H1106" s="36">
        <f t="shared" si="56"/>
        <v>0</v>
      </c>
    </row>
    <row r="1107" spans="1:8" ht="27.6" x14ac:dyDescent="0.3">
      <c r="A1107" s="32">
        <f t="shared" si="55"/>
        <v>1105</v>
      </c>
      <c r="B1107" s="33" t="s">
        <v>379</v>
      </c>
      <c r="C1107" s="34" t="s">
        <v>1747</v>
      </c>
      <c r="D1107" s="34"/>
      <c r="E1107" s="35" t="s">
        <v>31</v>
      </c>
      <c r="F1107" s="36">
        <v>3</v>
      </c>
      <c r="G1107" s="29"/>
      <c r="H1107" s="36">
        <f t="shared" si="56"/>
        <v>0</v>
      </c>
    </row>
    <row r="1108" spans="1:8" ht="27.6" x14ac:dyDescent="0.3">
      <c r="A1108" s="32">
        <f t="shared" si="55"/>
        <v>1106</v>
      </c>
      <c r="B1108" s="33" t="s">
        <v>380</v>
      </c>
      <c r="C1108" s="34" t="s">
        <v>1748</v>
      </c>
      <c r="D1108" s="34"/>
      <c r="E1108" s="35" t="s">
        <v>71</v>
      </c>
      <c r="F1108" s="36">
        <v>0.1</v>
      </c>
      <c r="G1108" s="29"/>
      <c r="H1108" s="36">
        <f t="shared" si="56"/>
        <v>0</v>
      </c>
    </row>
    <row r="1109" spans="1:8" ht="27.6" x14ac:dyDescent="0.3">
      <c r="A1109" s="32">
        <f t="shared" si="55"/>
        <v>1107</v>
      </c>
      <c r="B1109" s="33" t="s">
        <v>381</v>
      </c>
      <c r="C1109" s="34" t="s">
        <v>1749</v>
      </c>
      <c r="D1109" s="34"/>
      <c r="E1109" s="35" t="s">
        <v>31</v>
      </c>
      <c r="F1109" s="36">
        <v>3</v>
      </c>
      <c r="G1109" s="29"/>
      <c r="H1109" s="36">
        <f t="shared" si="56"/>
        <v>0</v>
      </c>
    </row>
    <row r="1110" spans="1:8" ht="27.6" x14ac:dyDescent="0.3">
      <c r="A1110" s="32">
        <f t="shared" si="55"/>
        <v>1108</v>
      </c>
      <c r="B1110" s="33" t="s">
        <v>382</v>
      </c>
      <c r="C1110" s="34" t="s">
        <v>1750</v>
      </c>
      <c r="D1110" s="34"/>
      <c r="E1110" s="35" t="s">
        <v>31</v>
      </c>
      <c r="F1110" s="36">
        <v>10</v>
      </c>
      <c r="G1110" s="29"/>
      <c r="H1110" s="36">
        <f t="shared" si="56"/>
        <v>0</v>
      </c>
    </row>
    <row r="1111" spans="1:8" x14ac:dyDescent="0.3">
      <c r="A1111" s="32">
        <f t="shared" si="55"/>
        <v>1109</v>
      </c>
      <c r="B1111" s="33" t="s">
        <v>383</v>
      </c>
      <c r="C1111" s="34" t="s">
        <v>1751</v>
      </c>
      <c r="D1111" s="34"/>
      <c r="E1111" s="35" t="s">
        <v>71</v>
      </c>
      <c r="F1111" s="36">
        <v>1</v>
      </c>
      <c r="G1111" s="29"/>
      <c r="H1111" s="36">
        <f t="shared" si="56"/>
        <v>0</v>
      </c>
    </row>
    <row r="1112" spans="1:8" x14ac:dyDescent="0.3">
      <c r="A1112" s="32">
        <f t="shared" si="55"/>
        <v>1110</v>
      </c>
      <c r="B1112" s="33" t="s">
        <v>384</v>
      </c>
      <c r="C1112" s="34" t="s">
        <v>1752</v>
      </c>
      <c r="D1112" s="34"/>
      <c r="E1112" s="35" t="s">
        <v>71</v>
      </c>
      <c r="F1112" s="36">
        <v>1</v>
      </c>
      <c r="G1112" s="29"/>
      <c r="H1112" s="36">
        <f t="shared" si="56"/>
        <v>0</v>
      </c>
    </row>
    <row r="1113" spans="1:8" ht="27.6" x14ac:dyDescent="0.3">
      <c r="A1113" s="32">
        <f t="shared" si="55"/>
        <v>1111</v>
      </c>
      <c r="B1113" s="33" t="s">
        <v>1849</v>
      </c>
      <c r="C1113" s="34" t="s">
        <v>1753</v>
      </c>
      <c r="D1113" s="34"/>
      <c r="E1113" s="35" t="s">
        <v>71</v>
      </c>
      <c r="F1113" s="36">
        <v>1</v>
      </c>
      <c r="G1113" s="29"/>
      <c r="H1113" s="36">
        <f t="shared" si="56"/>
        <v>0</v>
      </c>
    </row>
    <row r="1114" spans="1:8" ht="27.6" x14ac:dyDescent="0.3">
      <c r="A1114" s="32">
        <f t="shared" si="55"/>
        <v>1112</v>
      </c>
      <c r="B1114" s="33" t="s">
        <v>1850</v>
      </c>
      <c r="C1114" s="34" t="s">
        <v>1754</v>
      </c>
      <c r="D1114" s="34"/>
      <c r="E1114" s="35" t="s">
        <v>1755</v>
      </c>
      <c r="F1114" s="36">
        <v>1</v>
      </c>
      <c r="G1114" s="29"/>
      <c r="H1114" s="36">
        <f t="shared" si="56"/>
        <v>0</v>
      </c>
    </row>
    <row r="1115" spans="1:8" x14ac:dyDescent="0.3">
      <c r="A1115" s="32">
        <f t="shared" si="55"/>
        <v>1113</v>
      </c>
      <c r="B1115" s="33" t="s">
        <v>452</v>
      </c>
      <c r="C1115" s="34" t="s">
        <v>1756</v>
      </c>
      <c r="D1115" s="34"/>
      <c r="E1115" s="35" t="s">
        <v>1755</v>
      </c>
      <c r="F1115" s="36">
        <v>1</v>
      </c>
      <c r="G1115" s="29"/>
      <c r="H1115" s="36">
        <f>ROUND(F1115*G1115,2)</f>
        <v>0</v>
      </c>
    </row>
    <row r="1116" spans="1:8" x14ac:dyDescent="0.3">
      <c r="A1116" s="32">
        <f t="shared" si="55"/>
        <v>1114</v>
      </c>
      <c r="B1116" s="33" t="s">
        <v>454</v>
      </c>
      <c r="C1116" s="34" t="s">
        <v>1757</v>
      </c>
      <c r="D1116" s="34"/>
      <c r="E1116" s="35" t="s">
        <v>1755</v>
      </c>
      <c r="F1116" s="36">
        <v>1</v>
      </c>
      <c r="G1116" s="29"/>
      <c r="H1116" s="36">
        <f t="shared" si="56"/>
        <v>0</v>
      </c>
    </row>
    <row r="1117" spans="1:8" ht="27.6" x14ac:dyDescent="0.3">
      <c r="A1117" s="32">
        <f t="shared" si="55"/>
        <v>1115</v>
      </c>
      <c r="B1117" s="33" t="s">
        <v>456</v>
      </c>
      <c r="C1117" s="34" t="s">
        <v>1758</v>
      </c>
      <c r="D1117" s="34"/>
      <c r="E1117" s="35" t="s">
        <v>1755</v>
      </c>
      <c r="F1117" s="36">
        <v>1</v>
      </c>
      <c r="G1117" s="29"/>
      <c r="H1117" s="36">
        <f t="shared" si="56"/>
        <v>0</v>
      </c>
    </row>
    <row r="1118" spans="1:8" x14ac:dyDescent="0.3">
      <c r="A1118" s="44">
        <f t="shared" si="55"/>
        <v>1116</v>
      </c>
      <c r="B1118" s="37"/>
      <c r="C1118" s="38" t="s">
        <v>2200</v>
      </c>
      <c r="D1118" s="39"/>
      <c r="E1118" s="40"/>
      <c r="F1118" s="38"/>
      <c r="G1118" s="38"/>
      <c r="H1118" s="41">
        <f>ROUND(SUM(H1119+H1134),2)</f>
        <v>0</v>
      </c>
    </row>
    <row r="1119" spans="1:8" x14ac:dyDescent="0.3">
      <c r="A1119" s="52">
        <f t="shared" si="55"/>
        <v>1117</v>
      </c>
      <c r="B1119" s="53"/>
      <c r="C1119" s="54" t="s">
        <v>2199</v>
      </c>
      <c r="D1119" s="54"/>
      <c r="E1119" s="55"/>
      <c r="F1119" s="56"/>
      <c r="G1119" s="56"/>
      <c r="H1119" s="56">
        <f>ROUND(SUM(H1120:H1133),2)</f>
        <v>0</v>
      </c>
    </row>
    <row r="1120" spans="1:8" ht="41.4" x14ac:dyDescent="0.3">
      <c r="A1120" s="32">
        <f t="shared" si="55"/>
        <v>1118</v>
      </c>
      <c r="B1120" s="33" t="s">
        <v>480</v>
      </c>
      <c r="C1120" s="34" t="s">
        <v>1759</v>
      </c>
      <c r="D1120" s="34"/>
      <c r="E1120" s="35" t="s">
        <v>22</v>
      </c>
      <c r="F1120" s="36">
        <v>1</v>
      </c>
      <c r="G1120" s="29"/>
      <c r="H1120" s="36">
        <f t="shared" ref="H1120:H1148" si="57">ROUND(F1120*G1120,2)</f>
        <v>0</v>
      </c>
    </row>
    <row r="1121" spans="1:8" ht="124.2" x14ac:dyDescent="0.3">
      <c r="A1121" s="32">
        <f t="shared" si="55"/>
        <v>1119</v>
      </c>
      <c r="B1121" s="33" t="s">
        <v>482</v>
      </c>
      <c r="C1121" s="34" t="s">
        <v>1876</v>
      </c>
      <c r="D1121" s="34"/>
      <c r="E1121" s="35" t="s">
        <v>292</v>
      </c>
      <c r="F1121" s="36">
        <v>6</v>
      </c>
      <c r="G1121" s="29"/>
      <c r="H1121" s="36">
        <f t="shared" si="57"/>
        <v>0</v>
      </c>
    </row>
    <row r="1122" spans="1:8" ht="41.4" x14ac:dyDescent="0.3">
      <c r="A1122" s="32">
        <f t="shared" si="55"/>
        <v>1120</v>
      </c>
      <c r="B1122" s="33" t="s">
        <v>484</v>
      </c>
      <c r="C1122" s="34" t="s">
        <v>1760</v>
      </c>
      <c r="D1122" s="34"/>
      <c r="E1122" s="35" t="s">
        <v>292</v>
      </c>
      <c r="F1122" s="36">
        <v>4</v>
      </c>
      <c r="G1122" s="29"/>
      <c r="H1122" s="36">
        <f t="shared" si="57"/>
        <v>0</v>
      </c>
    </row>
    <row r="1123" spans="1:8" ht="151.80000000000001" x14ac:dyDescent="0.3">
      <c r="A1123" s="32">
        <f t="shared" si="55"/>
        <v>1121</v>
      </c>
      <c r="B1123" s="33" t="s">
        <v>487</v>
      </c>
      <c r="C1123" s="34" t="s">
        <v>1877</v>
      </c>
      <c r="D1123" s="34"/>
      <c r="E1123" s="35" t="s">
        <v>31</v>
      </c>
      <c r="F1123" s="36">
        <v>1</v>
      </c>
      <c r="G1123" s="29"/>
      <c r="H1123" s="36">
        <f t="shared" si="57"/>
        <v>0</v>
      </c>
    </row>
    <row r="1124" spans="1:8" ht="27.6" x14ac:dyDescent="0.3">
      <c r="A1124" s="32">
        <f t="shared" si="55"/>
        <v>1122</v>
      </c>
      <c r="B1124" s="33" t="s">
        <v>489</v>
      </c>
      <c r="C1124" s="34" t="s">
        <v>1761</v>
      </c>
      <c r="D1124" s="34"/>
      <c r="E1124" s="35" t="s">
        <v>31</v>
      </c>
      <c r="F1124" s="36">
        <v>1</v>
      </c>
      <c r="G1124" s="29"/>
      <c r="H1124" s="36">
        <f t="shared" si="57"/>
        <v>0</v>
      </c>
    </row>
    <row r="1125" spans="1:8" ht="27.6" x14ac:dyDescent="0.3">
      <c r="A1125" s="32">
        <f t="shared" si="55"/>
        <v>1123</v>
      </c>
      <c r="B1125" s="33" t="s">
        <v>492</v>
      </c>
      <c r="C1125" s="34" t="s">
        <v>1762</v>
      </c>
      <c r="D1125" s="34"/>
      <c r="E1125" s="35" t="s">
        <v>31</v>
      </c>
      <c r="F1125" s="36">
        <v>2</v>
      </c>
      <c r="G1125" s="29"/>
      <c r="H1125" s="36">
        <f t="shared" si="57"/>
        <v>0</v>
      </c>
    </row>
    <row r="1126" spans="1:8" ht="27.6" x14ac:dyDescent="0.3">
      <c r="A1126" s="32">
        <f t="shared" si="55"/>
        <v>1124</v>
      </c>
      <c r="B1126" s="33" t="s">
        <v>2161</v>
      </c>
      <c r="C1126" s="34" t="s">
        <v>1763</v>
      </c>
      <c r="D1126" s="34"/>
      <c r="E1126" s="35" t="s">
        <v>31</v>
      </c>
      <c r="F1126" s="36">
        <v>1</v>
      </c>
      <c r="G1126" s="29"/>
      <c r="H1126" s="36">
        <f t="shared" si="57"/>
        <v>0</v>
      </c>
    </row>
    <row r="1127" spans="1:8" ht="27.6" x14ac:dyDescent="0.3">
      <c r="A1127" s="32">
        <f t="shared" si="55"/>
        <v>1125</v>
      </c>
      <c r="B1127" s="33" t="s">
        <v>2162</v>
      </c>
      <c r="C1127" s="34" t="s">
        <v>1764</v>
      </c>
      <c r="D1127" s="34"/>
      <c r="E1127" s="35" t="s">
        <v>31</v>
      </c>
      <c r="F1127" s="36">
        <v>2</v>
      </c>
      <c r="G1127" s="29"/>
      <c r="H1127" s="36">
        <f t="shared" si="57"/>
        <v>0</v>
      </c>
    </row>
    <row r="1128" spans="1:8" ht="55.2" x14ac:dyDescent="0.3">
      <c r="A1128" s="32">
        <f t="shared" si="55"/>
        <v>1126</v>
      </c>
      <c r="B1128" s="33" t="s">
        <v>2163</v>
      </c>
      <c r="C1128" s="34" t="s">
        <v>1878</v>
      </c>
      <c r="D1128" s="34"/>
      <c r="E1128" s="35" t="s">
        <v>292</v>
      </c>
      <c r="F1128" s="36">
        <v>10</v>
      </c>
      <c r="G1128" s="29"/>
      <c r="H1128" s="36">
        <f t="shared" si="57"/>
        <v>0</v>
      </c>
    </row>
    <row r="1129" spans="1:8" ht="69" x14ac:dyDescent="0.3">
      <c r="A1129" s="32">
        <f t="shared" si="55"/>
        <v>1127</v>
      </c>
      <c r="B1129" s="33" t="s">
        <v>2164</v>
      </c>
      <c r="C1129" s="34" t="s">
        <v>1765</v>
      </c>
      <c r="D1129" s="34"/>
      <c r="E1129" s="35" t="s">
        <v>292</v>
      </c>
      <c r="F1129" s="36">
        <v>10</v>
      </c>
      <c r="G1129" s="29"/>
      <c r="H1129" s="36">
        <f t="shared" si="57"/>
        <v>0</v>
      </c>
    </row>
    <row r="1130" spans="1:8" x14ac:dyDescent="0.3">
      <c r="A1130" s="32">
        <f t="shared" si="55"/>
        <v>1128</v>
      </c>
      <c r="B1130" s="33" t="s">
        <v>2165</v>
      </c>
      <c r="C1130" s="34" t="s">
        <v>1766</v>
      </c>
      <c r="D1130" s="34"/>
      <c r="E1130" s="35" t="s">
        <v>68</v>
      </c>
      <c r="F1130" s="36">
        <v>3</v>
      </c>
      <c r="G1130" s="29"/>
      <c r="H1130" s="36">
        <f t="shared" si="57"/>
        <v>0</v>
      </c>
    </row>
    <row r="1131" spans="1:8" ht="27.6" x14ac:dyDescent="0.3">
      <c r="A1131" s="32">
        <f t="shared" si="55"/>
        <v>1129</v>
      </c>
      <c r="B1131" s="33" t="s">
        <v>2201</v>
      </c>
      <c r="C1131" s="34" t="s">
        <v>1767</v>
      </c>
      <c r="D1131" s="34"/>
      <c r="E1131" s="35" t="s">
        <v>1755</v>
      </c>
      <c r="F1131" s="36">
        <v>1</v>
      </c>
      <c r="G1131" s="29"/>
      <c r="H1131" s="36">
        <f t="shared" si="57"/>
        <v>0</v>
      </c>
    </row>
    <row r="1132" spans="1:8" x14ac:dyDescent="0.3">
      <c r="A1132" s="32">
        <f t="shared" si="55"/>
        <v>1130</v>
      </c>
      <c r="B1132" s="33" t="s">
        <v>2202</v>
      </c>
      <c r="C1132" s="34" t="s">
        <v>1768</v>
      </c>
      <c r="D1132" s="34"/>
      <c r="E1132" s="35" t="s">
        <v>1755</v>
      </c>
      <c r="F1132" s="36">
        <v>1</v>
      </c>
      <c r="G1132" s="29"/>
      <c r="H1132" s="36">
        <f t="shared" si="57"/>
        <v>0</v>
      </c>
    </row>
    <row r="1133" spans="1:8" ht="27.6" x14ac:dyDescent="0.3">
      <c r="A1133" s="32">
        <f t="shared" si="55"/>
        <v>1131</v>
      </c>
      <c r="B1133" s="33" t="s">
        <v>2203</v>
      </c>
      <c r="C1133" s="34" t="s">
        <v>1769</v>
      </c>
      <c r="D1133" s="34"/>
      <c r="E1133" s="35" t="s">
        <v>1755</v>
      </c>
      <c r="F1133" s="36">
        <v>1</v>
      </c>
      <c r="G1133" s="29"/>
      <c r="H1133" s="36">
        <f t="shared" si="57"/>
        <v>0</v>
      </c>
    </row>
    <row r="1134" spans="1:8" x14ac:dyDescent="0.3">
      <c r="A1134" s="52">
        <f t="shared" si="55"/>
        <v>1132</v>
      </c>
      <c r="B1134" s="53"/>
      <c r="C1134" s="54" t="s">
        <v>2204</v>
      </c>
      <c r="D1134" s="54"/>
      <c r="E1134" s="55"/>
      <c r="F1134" s="56"/>
      <c r="G1134" s="56"/>
      <c r="H1134" s="56">
        <f>ROUND(SUM(H1135:H1148),2)</f>
        <v>0</v>
      </c>
    </row>
    <row r="1135" spans="1:8" ht="82.8" x14ac:dyDescent="0.3">
      <c r="A1135" s="32">
        <f t="shared" si="55"/>
        <v>1133</v>
      </c>
      <c r="B1135" s="33" t="s">
        <v>494</v>
      </c>
      <c r="C1135" s="34" t="s">
        <v>1770</v>
      </c>
      <c r="D1135" s="34"/>
      <c r="E1135" s="35" t="s">
        <v>31</v>
      </c>
      <c r="F1135" s="36">
        <v>3</v>
      </c>
      <c r="G1135" s="29"/>
      <c r="H1135" s="36">
        <f t="shared" si="57"/>
        <v>0</v>
      </c>
    </row>
    <row r="1136" spans="1:8" ht="82.8" x14ac:dyDescent="0.3">
      <c r="A1136" s="32">
        <f t="shared" si="55"/>
        <v>1134</v>
      </c>
      <c r="B1136" s="33" t="s">
        <v>497</v>
      </c>
      <c r="C1136" s="34" t="s">
        <v>1771</v>
      </c>
      <c r="D1136" s="34"/>
      <c r="E1136" s="35" t="s">
        <v>31</v>
      </c>
      <c r="F1136" s="36">
        <v>1</v>
      </c>
      <c r="G1136" s="29"/>
      <c r="H1136" s="36">
        <f t="shared" si="57"/>
        <v>0</v>
      </c>
    </row>
    <row r="1137" spans="1:8" ht="82.8" x14ac:dyDescent="0.3">
      <c r="A1137" s="32">
        <f t="shared" si="55"/>
        <v>1135</v>
      </c>
      <c r="B1137" s="33" t="s">
        <v>2166</v>
      </c>
      <c r="C1137" s="34" t="s">
        <v>1772</v>
      </c>
      <c r="D1137" s="34"/>
      <c r="E1137" s="35" t="s">
        <v>31</v>
      </c>
      <c r="F1137" s="36">
        <v>2</v>
      </c>
      <c r="G1137" s="29"/>
      <c r="H1137" s="36">
        <f t="shared" si="57"/>
        <v>0</v>
      </c>
    </row>
    <row r="1138" spans="1:8" ht="27.6" x14ac:dyDescent="0.3">
      <c r="A1138" s="32">
        <f t="shared" si="55"/>
        <v>1136</v>
      </c>
      <c r="B1138" s="33" t="s">
        <v>2167</v>
      </c>
      <c r="C1138" s="34" t="s">
        <v>1773</v>
      </c>
      <c r="D1138" s="34"/>
      <c r="E1138" s="35" t="s">
        <v>31</v>
      </c>
      <c r="F1138" s="36">
        <v>6</v>
      </c>
      <c r="G1138" s="29"/>
      <c r="H1138" s="36">
        <f t="shared" si="57"/>
        <v>0</v>
      </c>
    </row>
    <row r="1139" spans="1:8" ht="55.2" x14ac:dyDescent="0.3">
      <c r="A1139" s="32">
        <f t="shared" si="55"/>
        <v>1137</v>
      </c>
      <c r="B1139" s="33" t="s">
        <v>2168</v>
      </c>
      <c r="C1139" s="34" t="s">
        <v>1879</v>
      </c>
      <c r="D1139" s="34"/>
      <c r="E1139" s="35" t="s">
        <v>292</v>
      </c>
      <c r="F1139" s="36">
        <v>50</v>
      </c>
      <c r="G1139" s="29"/>
      <c r="H1139" s="36">
        <f t="shared" si="57"/>
        <v>0</v>
      </c>
    </row>
    <row r="1140" spans="1:8" ht="55.2" x14ac:dyDescent="0.3">
      <c r="A1140" s="32">
        <f t="shared" si="55"/>
        <v>1138</v>
      </c>
      <c r="B1140" s="33" t="s">
        <v>2169</v>
      </c>
      <c r="C1140" s="34" t="s">
        <v>1879</v>
      </c>
      <c r="D1140" s="34"/>
      <c r="E1140" s="35" t="s">
        <v>292</v>
      </c>
      <c r="F1140" s="36">
        <v>26</v>
      </c>
      <c r="G1140" s="29"/>
      <c r="H1140" s="36">
        <f t="shared" si="57"/>
        <v>0</v>
      </c>
    </row>
    <row r="1141" spans="1:8" ht="55.2" x14ac:dyDescent="0.3">
      <c r="A1141" s="32">
        <f t="shared" si="55"/>
        <v>1139</v>
      </c>
      <c r="B1141" s="33" t="s">
        <v>2205</v>
      </c>
      <c r="C1141" s="34" t="s">
        <v>1879</v>
      </c>
      <c r="D1141" s="34"/>
      <c r="E1141" s="35" t="s">
        <v>292</v>
      </c>
      <c r="F1141" s="36">
        <v>8</v>
      </c>
      <c r="G1141" s="29"/>
      <c r="H1141" s="36">
        <f t="shared" si="57"/>
        <v>0</v>
      </c>
    </row>
    <row r="1142" spans="1:8" ht="55.2" x14ac:dyDescent="0.3">
      <c r="A1142" s="32">
        <f t="shared" si="55"/>
        <v>1140</v>
      </c>
      <c r="B1142" s="33" t="s">
        <v>2206</v>
      </c>
      <c r="C1142" s="34" t="s">
        <v>1879</v>
      </c>
      <c r="D1142" s="34"/>
      <c r="E1142" s="35" t="s">
        <v>292</v>
      </c>
      <c r="F1142" s="36">
        <v>5</v>
      </c>
      <c r="G1142" s="29"/>
      <c r="H1142" s="36">
        <f t="shared" si="57"/>
        <v>0</v>
      </c>
    </row>
    <row r="1143" spans="1:8" x14ac:dyDescent="0.3">
      <c r="A1143" s="32">
        <f t="shared" si="55"/>
        <v>1141</v>
      </c>
      <c r="B1143" s="33" t="s">
        <v>2207</v>
      </c>
      <c r="C1143" s="34" t="s">
        <v>1774</v>
      </c>
      <c r="D1143" s="34"/>
      <c r="E1143" s="35" t="s">
        <v>29</v>
      </c>
      <c r="F1143" s="36">
        <v>10</v>
      </c>
      <c r="G1143" s="29"/>
      <c r="H1143" s="36">
        <f t="shared" si="57"/>
        <v>0</v>
      </c>
    </row>
    <row r="1144" spans="1:8" ht="27.6" x14ac:dyDescent="0.3">
      <c r="A1144" s="32">
        <f t="shared" si="55"/>
        <v>1142</v>
      </c>
      <c r="B1144" s="33" t="s">
        <v>2208</v>
      </c>
      <c r="C1144" s="34" t="s">
        <v>1775</v>
      </c>
      <c r="D1144" s="34"/>
      <c r="E1144" s="35" t="s">
        <v>31</v>
      </c>
      <c r="F1144" s="36">
        <v>5</v>
      </c>
      <c r="G1144" s="29"/>
      <c r="H1144" s="36">
        <f t="shared" si="57"/>
        <v>0</v>
      </c>
    </row>
    <row r="1145" spans="1:8" ht="27.6" x14ac:dyDescent="0.3">
      <c r="A1145" s="32">
        <f t="shared" si="55"/>
        <v>1143</v>
      </c>
      <c r="B1145" s="33" t="s">
        <v>2209</v>
      </c>
      <c r="C1145" s="34" t="s">
        <v>1748</v>
      </c>
      <c r="D1145" s="34"/>
      <c r="E1145" s="35" t="s">
        <v>71</v>
      </c>
      <c r="F1145" s="36">
        <v>0.1</v>
      </c>
      <c r="G1145" s="29"/>
      <c r="H1145" s="36">
        <f t="shared" si="57"/>
        <v>0</v>
      </c>
    </row>
    <row r="1146" spans="1:8" x14ac:dyDescent="0.3">
      <c r="A1146" s="32">
        <f t="shared" si="55"/>
        <v>1144</v>
      </c>
      <c r="B1146" s="33" t="s">
        <v>2210</v>
      </c>
      <c r="C1146" s="34" t="s">
        <v>1776</v>
      </c>
      <c r="D1146" s="34"/>
      <c r="E1146" s="35" t="s">
        <v>22</v>
      </c>
      <c r="F1146" s="36">
        <v>1</v>
      </c>
      <c r="G1146" s="29"/>
      <c r="H1146" s="36">
        <f t="shared" si="57"/>
        <v>0</v>
      </c>
    </row>
    <row r="1147" spans="1:8" x14ac:dyDescent="0.3">
      <c r="A1147" s="32">
        <f t="shared" si="55"/>
        <v>1145</v>
      </c>
      <c r="B1147" s="33" t="s">
        <v>2211</v>
      </c>
      <c r="C1147" s="34" t="s">
        <v>1766</v>
      </c>
      <c r="D1147" s="34"/>
      <c r="E1147" s="35" t="s">
        <v>68</v>
      </c>
      <c r="F1147" s="36">
        <v>10</v>
      </c>
      <c r="G1147" s="29"/>
      <c r="H1147" s="36">
        <f t="shared" si="57"/>
        <v>0</v>
      </c>
    </row>
    <row r="1148" spans="1:8" ht="41.4" x14ac:dyDescent="0.3">
      <c r="A1148" s="32">
        <f t="shared" si="55"/>
        <v>1146</v>
      </c>
      <c r="B1148" s="33" t="s">
        <v>2212</v>
      </c>
      <c r="C1148" s="34" t="s">
        <v>1777</v>
      </c>
      <c r="D1148" s="34"/>
      <c r="E1148" s="35" t="s">
        <v>22</v>
      </c>
      <c r="F1148" s="36">
        <v>1</v>
      </c>
      <c r="G1148" s="29"/>
      <c r="H1148" s="36">
        <f t="shared" si="57"/>
        <v>0</v>
      </c>
    </row>
    <row r="1149" spans="1:8" x14ac:dyDescent="0.3">
      <c r="A1149" s="44">
        <f t="shared" si="55"/>
        <v>1147</v>
      </c>
      <c r="B1149" s="37"/>
      <c r="C1149" s="38" t="s">
        <v>2213</v>
      </c>
      <c r="D1149" s="39"/>
      <c r="E1149" s="40"/>
      <c r="F1149" s="38"/>
      <c r="G1149" s="38"/>
      <c r="H1149" s="41">
        <f>ROUND(SUM(H1150+H1177),2)</f>
        <v>0</v>
      </c>
    </row>
    <row r="1150" spans="1:8" x14ac:dyDescent="0.3">
      <c r="A1150" s="52">
        <f t="shared" si="55"/>
        <v>1148</v>
      </c>
      <c r="B1150" s="53"/>
      <c r="C1150" s="54" t="s">
        <v>2214</v>
      </c>
      <c r="D1150" s="54"/>
      <c r="E1150" s="55"/>
      <c r="F1150" s="56"/>
      <c r="G1150" s="56"/>
      <c r="H1150" s="56">
        <f>ROUND(SUM(H1151:H1176),2)</f>
        <v>0</v>
      </c>
    </row>
    <row r="1151" spans="1:8" ht="409.6" x14ac:dyDescent="0.3">
      <c r="A1151" s="32">
        <f t="shared" si="55"/>
        <v>1149</v>
      </c>
      <c r="B1151" s="33" t="s">
        <v>309</v>
      </c>
      <c r="C1151" s="34" t="s">
        <v>1881</v>
      </c>
      <c r="D1151" s="34"/>
      <c r="E1151" s="35" t="s">
        <v>1755</v>
      </c>
      <c r="F1151" s="36">
        <v>1</v>
      </c>
      <c r="G1151" s="29"/>
      <c r="H1151" s="36">
        <f t="shared" ref="H1151:H1182" si="58">ROUND(F1151*G1151,2)</f>
        <v>0</v>
      </c>
    </row>
    <row r="1152" spans="1:8" ht="27.6" x14ac:dyDescent="0.3">
      <c r="A1152" s="32">
        <f t="shared" si="55"/>
        <v>1150</v>
      </c>
      <c r="B1152" s="33" t="s">
        <v>2215</v>
      </c>
      <c r="C1152" s="34" t="s">
        <v>1778</v>
      </c>
      <c r="D1152" s="34"/>
      <c r="E1152" s="35" t="s">
        <v>31</v>
      </c>
      <c r="F1152" s="36">
        <v>4</v>
      </c>
      <c r="G1152" s="29"/>
      <c r="H1152" s="36">
        <f t="shared" si="58"/>
        <v>0</v>
      </c>
    </row>
    <row r="1153" spans="1:8" ht="27.6" x14ac:dyDescent="0.3">
      <c r="A1153" s="32">
        <f t="shared" si="55"/>
        <v>1151</v>
      </c>
      <c r="B1153" s="33" t="s">
        <v>2216</v>
      </c>
      <c r="C1153" s="34" t="s">
        <v>1779</v>
      </c>
      <c r="D1153" s="34"/>
      <c r="E1153" s="35" t="s">
        <v>31</v>
      </c>
      <c r="F1153" s="36">
        <v>2</v>
      </c>
      <c r="G1153" s="29"/>
      <c r="H1153" s="36">
        <f t="shared" si="58"/>
        <v>0</v>
      </c>
    </row>
    <row r="1154" spans="1:8" ht="27.6" x14ac:dyDescent="0.3">
      <c r="A1154" s="32">
        <f t="shared" si="55"/>
        <v>1152</v>
      </c>
      <c r="B1154" s="33" t="s">
        <v>2217</v>
      </c>
      <c r="C1154" s="34" t="s">
        <v>1780</v>
      </c>
      <c r="D1154" s="34"/>
      <c r="E1154" s="35" t="s">
        <v>31</v>
      </c>
      <c r="F1154" s="36">
        <v>2</v>
      </c>
      <c r="G1154" s="29"/>
      <c r="H1154" s="36">
        <f t="shared" si="58"/>
        <v>0</v>
      </c>
    </row>
    <row r="1155" spans="1:8" ht="27.6" x14ac:dyDescent="0.3">
      <c r="A1155" s="32">
        <f t="shared" si="55"/>
        <v>1153</v>
      </c>
      <c r="B1155" s="33" t="s">
        <v>2218</v>
      </c>
      <c r="C1155" s="34" t="s">
        <v>1781</v>
      </c>
      <c r="D1155" s="34"/>
      <c r="E1155" s="35" t="s">
        <v>31</v>
      </c>
      <c r="F1155" s="36">
        <v>2</v>
      </c>
      <c r="G1155" s="29"/>
      <c r="H1155" s="36">
        <f t="shared" si="58"/>
        <v>0</v>
      </c>
    </row>
    <row r="1156" spans="1:8" ht="41.4" x14ac:dyDescent="0.3">
      <c r="A1156" s="32">
        <f t="shared" si="55"/>
        <v>1154</v>
      </c>
      <c r="B1156" s="33" t="s">
        <v>2219</v>
      </c>
      <c r="C1156" s="34" t="s">
        <v>1782</v>
      </c>
      <c r="D1156" s="34"/>
      <c r="E1156" s="35" t="s">
        <v>31</v>
      </c>
      <c r="F1156" s="36">
        <v>2</v>
      </c>
      <c r="G1156" s="29"/>
      <c r="H1156" s="36">
        <f t="shared" si="58"/>
        <v>0</v>
      </c>
    </row>
    <row r="1157" spans="1:8" ht="27.6" x14ac:dyDescent="0.3">
      <c r="A1157" s="32">
        <f t="shared" ref="A1157:A1220" si="59">A1156+1</f>
        <v>1155</v>
      </c>
      <c r="B1157" s="33" t="s">
        <v>2220</v>
      </c>
      <c r="C1157" s="34" t="s">
        <v>1783</v>
      </c>
      <c r="D1157" s="34"/>
      <c r="E1157" s="35" t="s">
        <v>31</v>
      </c>
      <c r="F1157" s="36">
        <v>8</v>
      </c>
      <c r="G1157" s="29"/>
      <c r="H1157" s="36">
        <f t="shared" si="58"/>
        <v>0</v>
      </c>
    </row>
    <row r="1158" spans="1:8" ht="82.8" x14ac:dyDescent="0.3">
      <c r="A1158" s="32">
        <f t="shared" si="59"/>
        <v>1156</v>
      </c>
      <c r="B1158" s="33" t="s">
        <v>2221</v>
      </c>
      <c r="C1158" s="34" t="s">
        <v>1784</v>
      </c>
      <c r="D1158" s="34"/>
      <c r="E1158" s="35" t="s">
        <v>31</v>
      </c>
      <c r="F1158" s="36">
        <v>2</v>
      </c>
      <c r="G1158" s="29"/>
      <c r="H1158" s="36">
        <f t="shared" si="58"/>
        <v>0</v>
      </c>
    </row>
    <row r="1159" spans="1:8" ht="27.6" x14ac:dyDescent="0.3">
      <c r="A1159" s="32">
        <f t="shared" si="59"/>
        <v>1157</v>
      </c>
      <c r="B1159" s="33" t="s">
        <v>2222</v>
      </c>
      <c r="C1159" s="34" t="s">
        <v>1785</v>
      </c>
      <c r="D1159" s="34"/>
      <c r="E1159" s="35" t="s">
        <v>292</v>
      </c>
      <c r="F1159" s="36">
        <v>20</v>
      </c>
      <c r="G1159" s="29"/>
      <c r="H1159" s="36">
        <f t="shared" si="58"/>
        <v>0</v>
      </c>
    </row>
    <row r="1160" spans="1:8" ht="27.6" x14ac:dyDescent="0.3">
      <c r="A1160" s="32">
        <f t="shared" si="59"/>
        <v>1158</v>
      </c>
      <c r="B1160" s="33" t="s">
        <v>2223</v>
      </c>
      <c r="C1160" s="34" t="s">
        <v>1786</v>
      </c>
      <c r="D1160" s="34"/>
      <c r="E1160" s="35" t="s">
        <v>292</v>
      </c>
      <c r="F1160" s="36">
        <v>30</v>
      </c>
      <c r="G1160" s="29"/>
      <c r="H1160" s="36">
        <f t="shared" si="58"/>
        <v>0</v>
      </c>
    </row>
    <row r="1161" spans="1:8" ht="27.6" x14ac:dyDescent="0.3">
      <c r="A1161" s="32">
        <f t="shared" si="59"/>
        <v>1159</v>
      </c>
      <c r="B1161" s="33" t="s">
        <v>2224</v>
      </c>
      <c r="C1161" s="34" t="s">
        <v>1787</v>
      </c>
      <c r="D1161" s="34"/>
      <c r="E1161" s="35" t="s">
        <v>292</v>
      </c>
      <c r="F1161" s="36">
        <v>8</v>
      </c>
      <c r="G1161" s="29"/>
      <c r="H1161" s="36">
        <f t="shared" si="58"/>
        <v>0</v>
      </c>
    </row>
    <row r="1162" spans="1:8" ht="124.2" x14ac:dyDescent="0.3">
      <c r="A1162" s="32">
        <f t="shared" si="59"/>
        <v>1160</v>
      </c>
      <c r="B1162" s="33" t="s">
        <v>2225</v>
      </c>
      <c r="C1162" s="34" t="s">
        <v>1880</v>
      </c>
      <c r="D1162" s="34"/>
      <c r="E1162" s="35" t="s">
        <v>71</v>
      </c>
      <c r="F1162" s="36">
        <v>18</v>
      </c>
      <c r="G1162" s="29"/>
      <c r="H1162" s="36">
        <f t="shared" si="58"/>
        <v>0</v>
      </c>
    </row>
    <row r="1163" spans="1:8" x14ac:dyDescent="0.3">
      <c r="A1163" s="32">
        <f t="shared" si="59"/>
        <v>1161</v>
      </c>
      <c r="B1163" s="33" t="s">
        <v>2226</v>
      </c>
      <c r="C1163" s="34" t="s">
        <v>1788</v>
      </c>
      <c r="D1163" s="34"/>
      <c r="E1163" s="35" t="s">
        <v>292</v>
      </c>
      <c r="F1163" s="36">
        <v>10</v>
      </c>
      <c r="G1163" s="29"/>
      <c r="H1163" s="36">
        <f t="shared" si="58"/>
        <v>0</v>
      </c>
    </row>
    <row r="1164" spans="1:8" x14ac:dyDescent="0.3">
      <c r="A1164" s="32">
        <f t="shared" si="59"/>
        <v>1162</v>
      </c>
      <c r="B1164" s="33" t="s">
        <v>2227</v>
      </c>
      <c r="C1164" s="34" t="s">
        <v>1789</v>
      </c>
      <c r="D1164" s="34"/>
      <c r="E1164" s="35" t="s">
        <v>292</v>
      </c>
      <c r="F1164" s="36">
        <v>5</v>
      </c>
      <c r="G1164" s="29"/>
      <c r="H1164" s="36">
        <f t="shared" si="58"/>
        <v>0</v>
      </c>
    </row>
    <row r="1165" spans="1:8" ht="27.6" x14ac:dyDescent="0.3">
      <c r="A1165" s="32">
        <f t="shared" si="59"/>
        <v>1163</v>
      </c>
      <c r="B1165" s="33" t="s">
        <v>2228</v>
      </c>
      <c r="C1165" s="34" t="s">
        <v>1790</v>
      </c>
      <c r="D1165" s="34"/>
      <c r="E1165" s="35" t="s">
        <v>31</v>
      </c>
      <c r="F1165" s="36">
        <v>1</v>
      </c>
      <c r="G1165" s="29"/>
      <c r="H1165" s="36">
        <f t="shared" si="58"/>
        <v>0</v>
      </c>
    </row>
    <row r="1166" spans="1:8" ht="27.6" x14ac:dyDescent="0.3">
      <c r="A1166" s="32">
        <f t="shared" si="59"/>
        <v>1164</v>
      </c>
      <c r="B1166" s="33" t="s">
        <v>2229</v>
      </c>
      <c r="C1166" s="34" t="s">
        <v>1791</v>
      </c>
      <c r="D1166" s="34"/>
      <c r="E1166" s="35" t="s">
        <v>31</v>
      </c>
      <c r="F1166" s="36">
        <v>1</v>
      </c>
      <c r="G1166" s="29"/>
      <c r="H1166" s="36">
        <f t="shared" si="58"/>
        <v>0</v>
      </c>
    </row>
    <row r="1167" spans="1:8" ht="27.6" x14ac:dyDescent="0.3">
      <c r="A1167" s="32">
        <f t="shared" si="59"/>
        <v>1165</v>
      </c>
      <c r="B1167" s="33" t="s">
        <v>2230</v>
      </c>
      <c r="C1167" s="34" t="s">
        <v>1792</v>
      </c>
      <c r="D1167" s="34"/>
      <c r="E1167" s="35" t="s">
        <v>31</v>
      </c>
      <c r="F1167" s="36">
        <v>3</v>
      </c>
      <c r="G1167" s="29"/>
      <c r="H1167" s="36">
        <f t="shared" si="58"/>
        <v>0</v>
      </c>
    </row>
    <row r="1168" spans="1:8" ht="27.6" x14ac:dyDescent="0.3">
      <c r="A1168" s="32">
        <f t="shared" si="59"/>
        <v>1166</v>
      </c>
      <c r="B1168" s="33" t="s">
        <v>2231</v>
      </c>
      <c r="C1168" s="34" t="s">
        <v>1793</v>
      </c>
      <c r="D1168" s="34"/>
      <c r="E1168" s="35" t="s">
        <v>31</v>
      </c>
      <c r="F1168" s="36">
        <v>2</v>
      </c>
      <c r="G1168" s="29"/>
      <c r="H1168" s="36">
        <f t="shared" si="58"/>
        <v>0</v>
      </c>
    </row>
    <row r="1169" spans="1:8" ht="27.6" x14ac:dyDescent="0.3">
      <c r="A1169" s="32">
        <f t="shared" si="59"/>
        <v>1167</v>
      </c>
      <c r="B1169" s="33" t="s">
        <v>2232</v>
      </c>
      <c r="C1169" s="34" t="s">
        <v>1794</v>
      </c>
      <c r="D1169" s="34"/>
      <c r="E1169" s="35" t="s">
        <v>31</v>
      </c>
      <c r="F1169" s="36">
        <v>6</v>
      </c>
      <c r="G1169" s="29"/>
      <c r="H1169" s="36">
        <f t="shared" si="58"/>
        <v>0</v>
      </c>
    </row>
    <row r="1170" spans="1:8" ht="27.6" x14ac:dyDescent="0.3">
      <c r="A1170" s="32">
        <f t="shared" si="59"/>
        <v>1168</v>
      </c>
      <c r="B1170" s="33" t="s">
        <v>2233</v>
      </c>
      <c r="C1170" s="34" t="s">
        <v>1795</v>
      </c>
      <c r="D1170" s="34"/>
      <c r="E1170" s="35" t="s">
        <v>31</v>
      </c>
      <c r="F1170" s="36">
        <v>1</v>
      </c>
      <c r="G1170" s="29"/>
      <c r="H1170" s="36">
        <f t="shared" si="58"/>
        <v>0</v>
      </c>
    </row>
    <row r="1171" spans="1:8" ht="27.6" x14ac:dyDescent="0.3">
      <c r="A1171" s="32">
        <f t="shared" si="59"/>
        <v>1169</v>
      </c>
      <c r="B1171" s="33" t="s">
        <v>2234</v>
      </c>
      <c r="C1171" s="34" t="s">
        <v>1796</v>
      </c>
      <c r="D1171" s="34"/>
      <c r="E1171" s="35" t="s">
        <v>31</v>
      </c>
      <c r="F1171" s="36">
        <v>3</v>
      </c>
      <c r="G1171" s="29"/>
      <c r="H1171" s="36">
        <f t="shared" si="58"/>
        <v>0</v>
      </c>
    </row>
    <row r="1172" spans="1:8" ht="27.6" x14ac:dyDescent="0.3">
      <c r="A1172" s="32">
        <f t="shared" si="59"/>
        <v>1170</v>
      </c>
      <c r="B1172" s="33" t="s">
        <v>2235</v>
      </c>
      <c r="C1172" s="34" t="s">
        <v>1748</v>
      </c>
      <c r="D1172" s="34"/>
      <c r="E1172" s="35" t="s">
        <v>71</v>
      </c>
      <c r="F1172" s="36">
        <v>0.3</v>
      </c>
      <c r="G1172" s="29"/>
      <c r="H1172" s="36">
        <f t="shared" si="58"/>
        <v>0</v>
      </c>
    </row>
    <row r="1173" spans="1:8" ht="27.6" x14ac:dyDescent="0.3">
      <c r="A1173" s="32">
        <f t="shared" si="59"/>
        <v>1171</v>
      </c>
      <c r="B1173" s="33" t="s">
        <v>2236</v>
      </c>
      <c r="C1173" s="34" t="s">
        <v>1797</v>
      </c>
      <c r="D1173" s="34"/>
      <c r="E1173" s="35" t="s">
        <v>68</v>
      </c>
      <c r="F1173" s="36">
        <v>30</v>
      </c>
      <c r="G1173" s="29"/>
      <c r="H1173" s="36">
        <f t="shared" si="58"/>
        <v>0</v>
      </c>
    </row>
    <row r="1174" spans="1:8" ht="41.4" x14ac:dyDescent="0.3">
      <c r="A1174" s="32">
        <f t="shared" si="59"/>
        <v>1172</v>
      </c>
      <c r="B1174" s="33" t="s">
        <v>2237</v>
      </c>
      <c r="C1174" s="34" t="s">
        <v>1798</v>
      </c>
      <c r="D1174" s="34"/>
      <c r="E1174" s="35" t="s">
        <v>31</v>
      </c>
      <c r="F1174" s="36">
        <v>1</v>
      </c>
      <c r="G1174" s="29"/>
      <c r="H1174" s="36">
        <f t="shared" si="58"/>
        <v>0</v>
      </c>
    </row>
    <row r="1175" spans="1:8" ht="27.6" x14ac:dyDescent="0.3">
      <c r="A1175" s="32">
        <f t="shared" si="59"/>
        <v>1173</v>
      </c>
      <c r="B1175" s="33" t="s">
        <v>2238</v>
      </c>
      <c r="C1175" s="34" t="s">
        <v>1799</v>
      </c>
      <c r="D1175" s="34"/>
      <c r="E1175" s="35" t="s">
        <v>31</v>
      </c>
      <c r="F1175" s="36">
        <v>1</v>
      </c>
      <c r="G1175" s="29"/>
      <c r="H1175" s="36">
        <f t="shared" si="58"/>
        <v>0</v>
      </c>
    </row>
    <row r="1176" spans="1:8" ht="27.6" x14ac:dyDescent="0.3">
      <c r="A1176" s="32">
        <f t="shared" si="59"/>
        <v>1174</v>
      </c>
      <c r="B1176" s="33" t="s">
        <v>2239</v>
      </c>
      <c r="C1176" s="34" t="s">
        <v>1800</v>
      </c>
      <c r="D1176" s="34"/>
      <c r="E1176" s="35" t="s">
        <v>1755</v>
      </c>
      <c r="F1176" s="36">
        <v>1</v>
      </c>
      <c r="G1176" s="29"/>
      <c r="H1176" s="36">
        <f t="shared" si="58"/>
        <v>0</v>
      </c>
    </row>
    <row r="1177" spans="1:8" x14ac:dyDescent="0.3">
      <c r="A1177" s="52">
        <f t="shared" si="59"/>
        <v>1175</v>
      </c>
      <c r="B1177" s="53"/>
      <c r="C1177" s="54" t="s">
        <v>2240</v>
      </c>
      <c r="D1177" s="54"/>
      <c r="E1177" s="55"/>
      <c r="F1177" s="56"/>
      <c r="G1177" s="56"/>
      <c r="H1177" s="56">
        <f>ROUND(SUM(H1178:H1182),2)</f>
        <v>0</v>
      </c>
    </row>
    <row r="1178" spans="1:8" ht="204.6" x14ac:dyDescent="0.3">
      <c r="A1178" s="32">
        <f t="shared" si="59"/>
        <v>1176</v>
      </c>
      <c r="B1178" s="33" t="s">
        <v>540</v>
      </c>
      <c r="C1178" s="34" t="s">
        <v>1882</v>
      </c>
      <c r="D1178" s="34"/>
      <c r="E1178" s="35" t="s">
        <v>22</v>
      </c>
      <c r="F1178" s="36">
        <v>1</v>
      </c>
      <c r="G1178" s="29"/>
      <c r="H1178" s="36">
        <f t="shared" si="58"/>
        <v>0</v>
      </c>
    </row>
    <row r="1179" spans="1:8" ht="55.2" x14ac:dyDescent="0.3">
      <c r="A1179" s="32">
        <f t="shared" si="59"/>
        <v>1177</v>
      </c>
      <c r="B1179" s="33" t="s">
        <v>542</v>
      </c>
      <c r="C1179" s="34" t="s">
        <v>1801</v>
      </c>
      <c r="D1179" s="34"/>
      <c r="E1179" s="35" t="s">
        <v>292</v>
      </c>
      <c r="F1179" s="36">
        <v>15</v>
      </c>
      <c r="G1179" s="29"/>
      <c r="H1179" s="36">
        <f t="shared" si="58"/>
        <v>0</v>
      </c>
    </row>
    <row r="1180" spans="1:8" ht="55.2" x14ac:dyDescent="0.3">
      <c r="A1180" s="32">
        <f t="shared" si="59"/>
        <v>1178</v>
      </c>
      <c r="B1180" s="33" t="s">
        <v>544</v>
      </c>
      <c r="C1180" s="34" t="s">
        <v>1802</v>
      </c>
      <c r="D1180" s="34"/>
      <c r="E1180" s="35" t="s">
        <v>292</v>
      </c>
      <c r="F1180" s="36">
        <v>15</v>
      </c>
      <c r="G1180" s="29"/>
      <c r="H1180" s="36">
        <f t="shared" si="58"/>
        <v>0</v>
      </c>
    </row>
    <row r="1181" spans="1:8" ht="27.6" x14ac:dyDescent="0.3">
      <c r="A1181" s="32">
        <f t="shared" si="59"/>
        <v>1179</v>
      </c>
      <c r="B1181" s="33" t="s">
        <v>547</v>
      </c>
      <c r="C1181" s="34" t="s">
        <v>1803</v>
      </c>
      <c r="D1181" s="34"/>
      <c r="E1181" s="35" t="s">
        <v>31</v>
      </c>
      <c r="F1181" s="36">
        <v>1</v>
      </c>
      <c r="G1181" s="29"/>
      <c r="H1181" s="36">
        <f t="shared" si="58"/>
        <v>0</v>
      </c>
    </row>
    <row r="1182" spans="1:8" ht="27.6" x14ac:dyDescent="0.3">
      <c r="A1182" s="32">
        <f t="shared" si="59"/>
        <v>1180</v>
      </c>
      <c r="B1182" s="33" t="s">
        <v>2241</v>
      </c>
      <c r="C1182" s="34" t="s">
        <v>1804</v>
      </c>
      <c r="D1182" s="34"/>
      <c r="E1182" s="35" t="s">
        <v>31</v>
      </c>
      <c r="F1182" s="36">
        <v>2</v>
      </c>
      <c r="G1182" s="29"/>
      <c r="H1182" s="36">
        <f t="shared" si="58"/>
        <v>0</v>
      </c>
    </row>
    <row r="1183" spans="1:8" x14ac:dyDescent="0.3">
      <c r="A1183" s="44">
        <f t="shared" si="59"/>
        <v>1181</v>
      </c>
      <c r="B1183" s="37"/>
      <c r="C1183" s="38" t="s">
        <v>2242</v>
      </c>
      <c r="D1183" s="39"/>
      <c r="E1183" s="40"/>
      <c r="F1183" s="38"/>
      <c r="G1183" s="38"/>
      <c r="H1183" s="41">
        <f>ROUND(SUM(H1184+H1194+H1202+H1212),2)</f>
        <v>0</v>
      </c>
    </row>
    <row r="1184" spans="1:8" x14ac:dyDescent="0.3">
      <c r="A1184" s="52">
        <f t="shared" si="59"/>
        <v>1182</v>
      </c>
      <c r="B1184" s="53"/>
      <c r="C1184" s="54" t="s">
        <v>2243</v>
      </c>
      <c r="D1184" s="54"/>
      <c r="E1184" s="55"/>
      <c r="F1184" s="56"/>
      <c r="G1184" s="56"/>
      <c r="H1184" s="56">
        <f>ROUND(SUM(H1185:H1193),2)</f>
        <v>0</v>
      </c>
    </row>
    <row r="1185" spans="1:8" ht="207" x14ac:dyDescent="0.3">
      <c r="A1185" s="32">
        <f t="shared" si="59"/>
        <v>1183</v>
      </c>
      <c r="B1185" s="33" t="s">
        <v>2244</v>
      </c>
      <c r="C1185" s="34" t="s">
        <v>1805</v>
      </c>
      <c r="D1185" s="34"/>
      <c r="E1185" s="35" t="s">
        <v>292</v>
      </c>
      <c r="F1185" s="36">
        <v>18</v>
      </c>
      <c r="G1185" s="29"/>
      <c r="H1185" s="36">
        <f t="shared" ref="H1185:H1234" si="60">ROUND(F1185*G1185,2)</f>
        <v>0</v>
      </c>
    </row>
    <row r="1186" spans="1:8" ht="207" x14ac:dyDescent="0.3">
      <c r="A1186" s="32">
        <f t="shared" si="59"/>
        <v>1184</v>
      </c>
      <c r="B1186" s="33" t="s">
        <v>2245</v>
      </c>
      <c r="C1186" s="34" t="s">
        <v>1806</v>
      </c>
      <c r="D1186" s="34"/>
      <c r="E1186" s="35" t="s">
        <v>292</v>
      </c>
      <c r="F1186" s="36">
        <v>51</v>
      </c>
      <c r="G1186" s="29"/>
      <c r="H1186" s="36">
        <f t="shared" si="60"/>
        <v>0</v>
      </c>
    </row>
    <row r="1187" spans="1:8" ht="207" x14ac:dyDescent="0.3">
      <c r="A1187" s="32">
        <f t="shared" si="59"/>
        <v>1185</v>
      </c>
      <c r="B1187" s="33" t="s">
        <v>2246</v>
      </c>
      <c r="C1187" s="34" t="s">
        <v>1807</v>
      </c>
      <c r="D1187" s="34"/>
      <c r="E1187" s="35" t="s">
        <v>292</v>
      </c>
      <c r="F1187" s="36">
        <v>26</v>
      </c>
      <c r="G1187" s="29"/>
      <c r="H1187" s="36">
        <f t="shared" si="60"/>
        <v>0</v>
      </c>
    </row>
    <row r="1188" spans="1:8" x14ac:dyDescent="0.3">
      <c r="A1188" s="32">
        <f t="shared" si="59"/>
        <v>1186</v>
      </c>
      <c r="B1188" s="33" t="s">
        <v>2247</v>
      </c>
      <c r="C1188" s="34" t="s">
        <v>1808</v>
      </c>
      <c r="D1188" s="34"/>
      <c r="E1188" s="35" t="s">
        <v>68</v>
      </c>
      <c r="F1188" s="36">
        <v>10</v>
      </c>
      <c r="G1188" s="29"/>
      <c r="H1188" s="36">
        <f t="shared" si="60"/>
        <v>0</v>
      </c>
    </row>
    <row r="1189" spans="1:8" ht="27.6" x14ac:dyDescent="0.3">
      <c r="A1189" s="32">
        <f t="shared" si="59"/>
        <v>1187</v>
      </c>
      <c r="B1189" s="33" t="s">
        <v>2248</v>
      </c>
      <c r="C1189" s="34" t="s">
        <v>1809</v>
      </c>
      <c r="D1189" s="34"/>
      <c r="E1189" s="35" t="s">
        <v>31</v>
      </c>
      <c r="F1189" s="36">
        <v>3</v>
      </c>
      <c r="G1189" s="29"/>
      <c r="H1189" s="36">
        <f t="shared" si="60"/>
        <v>0</v>
      </c>
    </row>
    <row r="1190" spans="1:8" ht="27.6" x14ac:dyDescent="0.3">
      <c r="A1190" s="32">
        <f t="shared" si="59"/>
        <v>1188</v>
      </c>
      <c r="B1190" s="33" t="s">
        <v>2249</v>
      </c>
      <c r="C1190" s="34" t="s">
        <v>1810</v>
      </c>
      <c r="D1190" s="34"/>
      <c r="E1190" s="35" t="s">
        <v>31</v>
      </c>
      <c r="F1190" s="36">
        <v>1</v>
      </c>
      <c r="G1190" s="29"/>
      <c r="H1190" s="36">
        <f t="shared" si="60"/>
        <v>0</v>
      </c>
    </row>
    <row r="1191" spans="1:8" ht="27.6" x14ac:dyDescent="0.3">
      <c r="A1191" s="32">
        <f t="shared" si="59"/>
        <v>1189</v>
      </c>
      <c r="B1191" s="33" t="s">
        <v>2250</v>
      </c>
      <c r="C1191" s="34" t="s">
        <v>1811</v>
      </c>
      <c r="D1191" s="34"/>
      <c r="E1191" s="35" t="s">
        <v>71</v>
      </c>
      <c r="F1191" s="36">
        <v>0.2</v>
      </c>
      <c r="G1191" s="29"/>
      <c r="H1191" s="36">
        <f t="shared" si="60"/>
        <v>0</v>
      </c>
    </row>
    <row r="1192" spans="1:8" ht="27.6" x14ac:dyDescent="0.3">
      <c r="A1192" s="32">
        <f t="shared" si="59"/>
        <v>1190</v>
      </c>
      <c r="B1192" s="33" t="s">
        <v>2251</v>
      </c>
      <c r="C1192" s="34" t="s">
        <v>1812</v>
      </c>
      <c r="D1192" s="34"/>
      <c r="E1192" s="35" t="s">
        <v>22</v>
      </c>
      <c r="F1192" s="36">
        <v>1</v>
      </c>
      <c r="G1192" s="29"/>
      <c r="H1192" s="36">
        <f t="shared" si="60"/>
        <v>0</v>
      </c>
    </row>
    <row r="1193" spans="1:8" ht="27.6" x14ac:dyDescent="0.3">
      <c r="A1193" s="32">
        <f t="shared" si="59"/>
        <v>1191</v>
      </c>
      <c r="B1193" s="33" t="s">
        <v>2252</v>
      </c>
      <c r="C1193" s="34" t="s">
        <v>1813</v>
      </c>
      <c r="D1193" s="34"/>
      <c r="E1193" s="35" t="s">
        <v>22</v>
      </c>
      <c r="F1193" s="36">
        <v>1</v>
      </c>
      <c r="G1193" s="29"/>
      <c r="H1193" s="36">
        <f t="shared" si="60"/>
        <v>0</v>
      </c>
    </row>
    <row r="1194" spans="1:8" x14ac:dyDescent="0.3">
      <c r="A1194" s="52">
        <f t="shared" si="59"/>
        <v>1192</v>
      </c>
      <c r="B1194" s="53"/>
      <c r="C1194" s="54" t="s">
        <v>2253</v>
      </c>
      <c r="D1194" s="54"/>
      <c r="E1194" s="55"/>
      <c r="F1194" s="56"/>
      <c r="G1194" s="56"/>
      <c r="H1194" s="56">
        <f>ROUND(SUM(H1195:H1201),2)</f>
        <v>0</v>
      </c>
    </row>
    <row r="1195" spans="1:8" ht="55.2" x14ac:dyDescent="0.3">
      <c r="A1195" s="32">
        <f t="shared" si="59"/>
        <v>1193</v>
      </c>
      <c r="B1195" s="33" t="s">
        <v>2254</v>
      </c>
      <c r="C1195" s="34" t="s">
        <v>1814</v>
      </c>
      <c r="D1195" s="34"/>
      <c r="E1195" s="35" t="s">
        <v>31</v>
      </c>
      <c r="F1195" s="36">
        <v>1</v>
      </c>
      <c r="G1195" s="29"/>
      <c r="H1195" s="36">
        <f t="shared" si="60"/>
        <v>0</v>
      </c>
    </row>
    <row r="1196" spans="1:8" ht="27.6" x14ac:dyDescent="0.3">
      <c r="A1196" s="32">
        <f t="shared" si="59"/>
        <v>1194</v>
      </c>
      <c r="B1196" s="33" t="s">
        <v>2255</v>
      </c>
      <c r="C1196" s="34" t="s">
        <v>1815</v>
      </c>
      <c r="D1196" s="34"/>
      <c r="E1196" s="35" t="s">
        <v>31</v>
      </c>
      <c r="F1196" s="36">
        <v>1</v>
      </c>
      <c r="G1196" s="29"/>
      <c r="H1196" s="36">
        <f t="shared" si="60"/>
        <v>0</v>
      </c>
    </row>
    <row r="1197" spans="1:8" ht="27.6" x14ac:dyDescent="0.3">
      <c r="A1197" s="32">
        <f t="shared" si="59"/>
        <v>1195</v>
      </c>
      <c r="B1197" s="33" t="s">
        <v>2256</v>
      </c>
      <c r="C1197" s="34" t="s">
        <v>1816</v>
      </c>
      <c r="D1197" s="34"/>
      <c r="E1197" s="35" t="s">
        <v>31</v>
      </c>
      <c r="F1197" s="36">
        <v>2</v>
      </c>
      <c r="G1197" s="29"/>
      <c r="H1197" s="36">
        <f t="shared" si="60"/>
        <v>0</v>
      </c>
    </row>
    <row r="1198" spans="1:8" ht="96.6" x14ac:dyDescent="0.3">
      <c r="A1198" s="32">
        <f t="shared" si="59"/>
        <v>1196</v>
      </c>
      <c r="B1198" s="33" t="s">
        <v>2257</v>
      </c>
      <c r="C1198" s="34" t="s">
        <v>1883</v>
      </c>
      <c r="D1198" s="34"/>
      <c r="E1198" s="35" t="s">
        <v>31</v>
      </c>
      <c r="F1198" s="36">
        <v>1</v>
      </c>
      <c r="G1198" s="29"/>
      <c r="H1198" s="36">
        <f t="shared" si="60"/>
        <v>0</v>
      </c>
    </row>
    <row r="1199" spans="1:8" ht="27.6" x14ac:dyDescent="0.3">
      <c r="A1199" s="32">
        <f t="shared" si="59"/>
        <v>1197</v>
      </c>
      <c r="B1199" s="33" t="s">
        <v>2258</v>
      </c>
      <c r="C1199" s="34" t="s">
        <v>1817</v>
      </c>
      <c r="D1199" s="34"/>
      <c r="E1199" s="35" t="s">
        <v>31</v>
      </c>
      <c r="F1199" s="36">
        <v>1</v>
      </c>
      <c r="G1199" s="29"/>
      <c r="H1199" s="36">
        <f t="shared" si="60"/>
        <v>0</v>
      </c>
    </row>
    <row r="1200" spans="1:8" ht="27.6" x14ac:dyDescent="0.3">
      <c r="A1200" s="32">
        <f t="shared" si="59"/>
        <v>1198</v>
      </c>
      <c r="B1200" s="33" t="s">
        <v>2259</v>
      </c>
      <c r="C1200" s="34" t="s">
        <v>1818</v>
      </c>
      <c r="D1200" s="34"/>
      <c r="E1200" s="35" t="s">
        <v>31</v>
      </c>
      <c r="F1200" s="36">
        <v>1</v>
      </c>
      <c r="G1200" s="29"/>
      <c r="H1200" s="36">
        <f t="shared" si="60"/>
        <v>0</v>
      </c>
    </row>
    <row r="1201" spans="1:8" x14ac:dyDescent="0.3">
      <c r="A1201" s="32">
        <f t="shared" si="59"/>
        <v>1199</v>
      </c>
      <c r="B1201" s="33" t="s">
        <v>2260</v>
      </c>
      <c r="C1201" s="34" t="s">
        <v>1819</v>
      </c>
      <c r="D1201" s="34"/>
      <c r="E1201" s="35" t="s">
        <v>1755</v>
      </c>
      <c r="F1201" s="36">
        <v>1</v>
      </c>
      <c r="G1201" s="29"/>
      <c r="H1201" s="36">
        <f t="shared" si="60"/>
        <v>0</v>
      </c>
    </row>
    <row r="1202" spans="1:8" x14ac:dyDescent="0.3">
      <c r="A1202" s="52">
        <f t="shared" si="59"/>
        <v>1200</v>
      </c>
      <c r="B1202" s="53"/>
      <c r="C1202" s="54" t="s">
        <v>2261</v>
      </c>
      <c r="D1202" s="54"/>
      <c r="E1202" s="55"/>
      <c r="F1202" s="56"/>
      <c r="G1202" s="56"/>
      <c r="H1202" s="56">
        <f>ROUND(SUM(H1203:H1211),2)</f>
        <v>0</v>
      </c>
    </row>
    <row r="1203" spans="1:8" ht="27.6" x14ac:dyDescent="0.3">
      <c r="A1203" s="32">
        <f t="shared" si="59"/>
        <v>1201</v>
      </c>
      <c r="B1203" s="33" t="s">
        <v>2262</v>
      </c>
      <c r="C1203" s="34" t="s">
        <v>1820</v>
      </c>
      <c r="D1203" s="34"/>
      <c r="E1203" s="35" t="s">
        <v>292</v>
      </c>
      <c r="F1203" s="36">
        <v>13</v>
      </c>
      <c r="G1203" s="29"/>
      <c r="H1203" s="36">
        <f t="shared" si="60"/>
        <v>0</v>
      </c>
    </row>
    <row r="1204" spans="1:8" ht="27.6" x14ac:dyDescent="0.3">
      <c r="A1204" s="32">
        <f t="shared" si="59"/>
        <v>1202</v>
      </c>
      <c r="B1204" s="33" t="s">
        <v>2263</v>
      </c>
      <c r="C1204" s="34" t="s">
        <v>1821</v>
      </c>
      <c r="D1204" s="34"/>
      <c r="E1204" s="35" t="s">
        <v>292</v>
      </c>
      <c r="F1204" s="36">
        <v>9</v>
      </c>
      <c r="G1204" s="29"/>
      <c r="H1204" s="36">
        <f t="shared" si="60"/>
        <v>0</v>
      </c>
    </row>
    <row r="1205" spans="1:8" ht="27.6" x14ac:dyDescent="0.3">
      <c r="A1205" s="32">
        <f t="shared" si="59"/>
        <v>1203</v>
      </c>
      <c r="B1205" s="33" t="s">
        <v>2264</v>
      </c>
      <c r="C1205" s="34" t="s">
        <v>1822</v>
      </c>
      <c r="D1205" s="34"/>
      <c r="E1205" s="35" t="s">
        <v>292</v>
      </c>
      <c r="F1205" s="36">
        <v>5</v>
      </c>
      <c r="G1205" s="29"/>
      <c r="H1205" s="36">
        <f t="shared" si="60"/>
        <v>0</v>
      </c>
    </row>
    <row r="1206" spans="1:8" ht="27.6" x14ac:dyDescent="0.3">
      <c r="A1206" s="32">
        <f t="shared" si="59"/>
        <v>1204</v>
      </c>
      <c r="B1206" s="33" t="s">
        <v>2265</v>
      </c>
      <c r="C1206" s="34" t="s">
        <v>1823</v>
      </c>
      <c r="D1206" s="34"/>
      <c r="E1206" s="35" t="s">
        <v>292</v>
      </c>
      <c r="F1206" s="36">
        <v>8</v>
      </c>
      <c r="G1206" s="29"/>
      <c r="H1206" s="36">
        <f t="shared" si="60"/>
        <v>0</v>
      </c>
    </row>
    <row r="1207" spans="1:8" ht="41.4" x14ac:dyDescent="0.3">
      <c r="A1207" s="32">
        <f t="shared" si="59"/>
        <v>1205</v>
      </c>
      <c r="B1207" s="33" t="s">
        <v>2266</v>
      </c>
      <c r="C1207" s="34" t="s">
        <v>1824</v>
      </c>
      <c r="D1207" s="34"/>
      <c r="E1207" s="35" t="s">
        <v>292</v>
      </c>
      <c r="F1207" s="36">
        <v>12</v>
      </c>
      <c r="G1207" s="29"/>
      <c r="H1207" s="36">
        <f t="shared" si="60"/>
        <v>0</v>
      </c>
    </row>
    <row r="1208" spans="1:8" ht="27.6" x14ac:dyDescent="0.3">
      <c r="A1208" s="32">
        <f t="shared" si="59"/>
        <v>1206</v>
      </c>
      <c r="B1208" s="33" t="s">
        <v>2267</v>
      </c>
      <c r="C1208" s="34" t="s">
        <v>1825</v>
      </c>
      <c r="D1208" s="34"/>
      <c r="E1208" s="35" t="s">
        <v>31</v>
      </c>
      <c r="F1208" s="36">
        <v>1</v>
      </c>
      <c r="G1208" s="29"/>
      <c r="H1208" s="36">
        <f t="shared" si="60"/>
        <v>0</v>
      </c>
    </row>
    <row r="1209" spans="1:8" x14ac:dyDescent="0.3">
      <c r="A1209" s="32">
        <f t="shared" si="59"/>
        <v>1207</v>
      </c>
      <c r="B1209" s="33" t="s">
        <v>2268</v>
      </c>
      <c r="C1209" s="34" t="s">
        <v>1808</v>
      </c>
      <c r="D1209" s="34"/>
      <c r="E1209" s="35" t="s">
        <v>68</v>
      </c>
      <c r="F1209" s="36">
        <v>20</v>
      </c>
      <c r="G1209" s="29"/>
      <c r="H1209" s="36">
        <f t="shared" si="60"/>
        <v>0</v>
      </c>
    </row>
    <row r="1210" spans="1:8" ht="27.6" x14ac:dyDescent="0.3">
      <c r="A1210" s="32">
        <f t="shared" si="59"/>
        <v>1208</v>
      </c>
      <c r="B1210" s="33" t="s">
        <v>2269</v>
      </c>
      <c r="C1210" s="34" t="s">
        <v>1811</v>
      </c>
      <c r="D1210" s="34"/>
      <c r="E1210" s="35" t="s">
        <v>71</v>
      </c>
      <c r="F1210" s="36">
        <v>0.2</v>
      </c>
      <c r="G1210" s="29"/>
      <c r="H1210" s="36">
        <f t="shared" si="60"/>
        <v>0</v>
      </c>
    </row>
    <row r="1211" spans="1:8" x14ac:dyDescent="0.3">
      <c r="A1211" s="32">
        <f t="shared" si="59"/>
        <v>1209</v>
      </c>
      <c r="B1211" s="33" t="s">
        <v>2270</v>
      </c>
      <c r="C1211" s="34" t="s">
        <v>1826</v>
      </c>
      <c r="D1211" s="34"/>
      <c r="E1211" s="35" t="s">
        <v>1755</v>
      </c>
      <c r="F1211" s="36">
        <v>1</v>
      </c>
      <c r="G1211" s="29"/>
      <c r="H1211" s="36">
        <f t="shared" si="60"/>
        <v>0</v>
      </c>
    </row>
    <row r="1212" spans="1:8" x14ac:dyDescent="0.3">
      <c r="A1212" s="52">
        <f t="shared" si="59"/>
        <v>1210</v>
      </c>
      <c r="B1212" s="53"/>
      <c r="C1212" s="54" t="s">
        <v>2271</v>
      </c>
      <c r="D1212" s="54"/>
      <c r="E1212" s="55"/>
      <c r="F1212" s="56"/>
      <c r="G1212" s="56"/>
      <c r="H1212" s="56">
        <f>ROUND(SUM(H1213:H1234),2)</f>
        <v>0</v>
      </c>
    </row>
    <row r="1213" spans="1:8" ht="96.6" x14ac:dyDescent="0.3">
      <c r="A1213" s="32">
        <f t="shared" si="59"/>
        <v>1211</v>
      </c>
      <c r="B1213" s="33" t="s">
        <v>2272</v>
      </c>
      <c r="C1213" s="34" t="s">
        <v>1884</v>
      </c>
      <c r="D1213" s="34"/>
      <c r="E1213" s="35" t="s">
        <v>31</v>
      </c>
      <c r="F1213" s="36">
        <v>3</v>
      </c>
      <c r="G1213" s="29"/>
      <c r="H1213" s="36">
        <f t="shared" si="60"/>
        <v>0</v>
      </c>
    </row>
    <row r="1214" spans="1:8" ht="151.80000000000001" x14ac:dyDescent="0.3">
      <c r="A1214" s="32">
        <f t="shared" si="59"/>
        <v>1212</v>
      </c>
      <c r="B1214" s="33" t="s">
        <v>2273</v>
      </c>
      <c r="C1214" s="34" t="s">
        <v>1885</v>
      </c>
      <c r="D1214" s="34"/>
      <c r="E1214" s="35" t="s">
        <v>31</v>
      </c>
      <c r="F1214" s="36">
        <v>3</v>
      </c>
      <c r="G1214" s="29"/>
      <c r="H1214" s="36">
        <f t="shared" si="60"/>
        <v>0</v>
      </c>
    </row>
    <row r="1215" spans="1:8" ht="110.4" x14ac:dyDescent="0.3">
      <c r="A1215" s="32">
        <f t="shared" si="59"/>
        <v>1213</v>
      </c>
      <c r="B1215" s="33" t="s">
        <v>2274</v>
      </c>
      <c r="C1215" s="34" t="s">
        <v>1886</v>
      </c>
      <c r="D1215" s="34"/>
      <c r="E1215" s="35" t="s">
        <v>31</v>
      </c>
      <c r="F1215" s="36">
        <v>1</v>
      </c>
      <c r="G1215" s="29"/>
      <c r="H1215" s="36">
        <f t="shared" si="60"/>
        <v>0</v>
      </c>
    </row>
    <row r="1216" spans="1:8" ht="110.4" x14ac:dyDescent="0.3">
      <c r="A1216" s="32">
        <f t="shared" si="59"/>
        <v>1214</v>
      </c>
      <c r="B1216" s="33" t="s">
        <v>2275</v>
      </c>
      <c r="C1216" s="34" t="s">
        <v>1887</v>
      </c>
      <c r="D1216" s="34"/>
      <c r="E1216" s="35" t="s">
        <v>31</v>
      </c>
      <c r="F1216" s="36">
        <v>1</v>
      </c>
      <c r="G1216" s="29"/>
      <c r="H1216" s="36">
        <f t="shared" si="60"/>
        <v>0</v>
      </c>
    </row>
    <row r="1217" spans="1:8" ht="96.6" x14ac:dyDescent="0.3">
      <c r="A1217" s="32">
        <f t="shared" si="59"/>
        <v>1215</v>
      </c>
      <c r="B1217" s="33" t="s">
        <v>2276</v>
      </c>
      <c r="C1217" s="34" t="s">
        <v>1888</v>
      </c>
      <c r="D1217" s="34"/>
      <c r="E1217" s="35" t="s">
        <v>31</v>
      </c>
      <c r="F1217" s="36">
        <v>1</v>
      </c>
      <c r="G1217" s="29"/>
      <c r="H1217" s="36">
        <f t="shared" si="60"/>
        <v>0</v>
      </c>
    </row>
    <row r="1218" spans="1:8" ht="124.2" x14ac:dyDescent="0.3">
      <c r="A1218" s="32">
        <f t="shared" si="59"/>
        <v>1216</v>
      </c>
      <c r="B1218" s="33" t="s">
        <v>2277</v>
      </c>
      <c r="C1218" s="34" t="s">
        <v>1889</v>
      </c>
      <c r="D1218" s="34"/>
      <c r="E1218" s="35" t="s">
        <v>31</v>
      </c>
      <c r="F1218" s="36">
        <v>1</v>
      </c>
      <c r="G1218" s="29"/>
      <c r="H1218" s="36">
        <f t="shared" si="60"/>
        <v>0</v>
      </c>
    </row>
    <row r="1219" spans="1:8" ht="27.6" x14ac:dyDescent="0.3">
      <c r="A1219" s="32">
        <f t="shared" si="59"/>
        <v>1217</v>
      </c>
      <c r="B1219" s="33" t="s">
        <v>2278</v>
      </c>
      <c r="C1219" s="34" t="s">
        <v>1827</v>
      </c>
      <c r="D1219" s="34"/>
      <c r="E1219" s="35" t="s">
        <v>31</v>
      </c>
      <c r="F1219" s="36">
        <v>1</v>
      </c>
      <c r="G1219" s="29"/>
      <c r="H1219" s="36">
        <f t="shared" si="60"/>
        <v>0</v>
      </c>
    </row>
    <row r="1220" spans="1:8" ht="82.8" x14ac:dyDescent="0.3">
      <c r="A1220" s="32">
        <f t="shared" si="59"/>
        <v>1218</v>
      </c>
      <c r="B1220" s="33" t="s">
        <v>2279</v>
      </c>
      <c r="C1220" s="34" t="s">
        <v>1890</v>
      </c>
      <c r="D1220" s="34"/>
      <c r="E1220" s="35" t="s">
        <v>31</v>
      </c>
      <c r="F1220" s="36">
        <v>2</v>
      </c>
      <c r="G1220" s="29"/>
      <c r="H1220" s="36">
        <f t="shared" si="60"/>
        <v>0</v>
      </c>
    </row>
    <row r="1221" spans="1:8" ht="165.6" x14ac:dyDescent="0.3">
      <c r="A1221" s="32">
        <f t="shared" ref="A1221:A1284" si="61">A1220+1</f>
        <v>1219</v>
      </c>
      <c r="B1221" s="33" t="s">
        <v>2280</v>
      </c>
      <c r="C1221" s="34" t="s">
        <v>1828</v>
      </c>
      <c r="D1221" s="34"/>
      <c r="E1221" s="35" t="s">
        <v>31</v>
      </c>
      <c r="F1221" s="36">
        <v>1</v>
      </c>
      <c r="G1221" s="29"/>
      <c r="H1221" s="36">
        <f t="shared" si="60"/>
        <v>0</v>
      </c>
    </row>
    <row r="1222" spans="1:8" ht="124.2" x14ac:dyDescent="0.3">
      <c r="A1222" s="32">
        <f t="shared" si="61"/>
        <v>1220</v>
      </c>
      <c r="B1222" s="33" t="s">
        <v>2281</v>
      </c>
      <c r="C1222" s="34" t="s">
        <v>1891</v>
      </c>
      <c r="D1222" s="34"/>
      <c r="E1222" s="35" t="s">
        <v>31</v>
      </c>
      <c r="F1222" s="36">
        <v>1</v>
      </c>
      <c r="G1222" s="29"/>
      <c r="H1222" s="36">
        <f t="shared" si="60"/>
        <v>0</v>
      </c>
    </row>
    <row r="1223" spans="1:8" ht="55.2" x14ac:dyDescent="0.3">
      <c r="A1223" s="32">
        <f t="shared" si="61"/>
        <v>1221</v>
      </c>
      <c r="B1223" s="33" t="s">
        <v>2282</v>
      </c>
      <c r="C1223" s="34" t="s">
        <v>1829</v>
      </c>
      <c r="D1223" s="34"/>
      <c r="E1223" s="35" t="s">
        <v>31</v>
      </c>
      <c r="F1223" s="36">
        <v>1</v>
      </c>
      <c r="G1223" s="29"/>
      <c r="H1223" s="36">
        <f t="shared" si="60"/>
        <v>0</v>
      </c>
    </row>
    <row r="1224" spans="1:8" ht="41.4" x14ac:dyDescent="0.3">
      <c r="A1224" s="32">
        <f t="shared" si="61"/>
        <v>1222</v>
      </c>
      <c r="B1224" s="33" t="s">
        <v>2283</v>
      </c>
      <c r="C1224" s="34" t="s">
        <v>1830</v>
      </c>
      <c r="D1224" s="34"/>
      <c r="E1224" s="35" t="s">
        <v>31</v>
      </c>
      <c r="F1224" s="36">
        <v>1</v>
      </c>
      <c r="G1224" s="29"/>
      <c r="H1224" s="36">
        <f t="shared" si="60"/>
        <v>0</v>
      </c>
    </row>
    <row r="1225" spans="1:8" ht="69" x14ac:dyDescent="0.3">
      <c r="A1225" s="32">
        <f t="shared" si="61"/>
        <v>1223</v>
      </c>
      <c r="B1225" s="33" t="s">
        <v>2284</v>
      </c>
      <c r="C1225" s="34" t="s">
        <v>1831</v>
      </c>
      <c r="D1225" s="34"/>
      <c r="E1225" s="35" t="s">
        <v>31</v>
      </c>
      <c r="F1225" s="36">
        <v>3</v>
      </c>
      <c r="G1225" s="29"/>
      <c r="H1225" s="36">
        <f t="shared" si="60"/>
        <v>0</v>
      </c>
    </row>
    <row r="1226" spans="1:8" ht="96.6" x14ac:dyDescent="0.3">
      <c r="A1226" s="32">
        <f t="shared" si="61"/>
        <v>1224</v>
      </c>
      <c r="B1226" s="33" t="s">
        <v>2285</v>
      </c>
      <c r="C1226" s="34" t="s">
        <v>1832</v>
      </c>
      <c r="D1226" s="34"/>
      <c r="E1226" s="35" t="s">
        <v>31</v>
      </c>
      <c r="F1226" s="36">
        <v>3</v>
      </c>
      <c r="G1226" s="29"/>
      <c r="H1226" s="36">
        <f t="shared" si="60"/>
        <v>0</v>
      </c>
    </row>
    <row r="1227" spans="1:8" ht="82.8" x14ac:dyDescent="0.3">
      <c r="A1227" s="32">
        <f t="shared" si="61"/>
        <v>1225</v>
      </c>
      <c r="B1227" s="33" t="s">
        <v>2286</v>
      </c>
      <c r="C1227" s="34" t="s">
        <v>1892</v>
      </c>
      <c r="D1227" s="34"/>
      <c r="E1227" s="35" t="s">
        <v>31</v>
      </c>
      <c r="F1227" s="36">
        <v>3</v>
      </c>
      <c r="G1227" s="29"/>
      <c r="H1227" s="36">
        <f t="shared" si="60"/>
        <v>0</v>
      </c>
    </row>
    <row r="1228" spans="1:8" ht="69" x14ac:dyDescent="0.3">
      <c r="A1228" s="32">
        <f t="shared" si="61"/>
        <v>1226</v>
      </c>
      <c r="B1228" s="33" t="s">
        <v>2287</v>
      </c>
      <c r="C1228" s="34" t="s">
        <v>1833</v>
      </c>
      <c r="D1228" s="34"/>
      <c r="E1228" s="35" t="s">
        <v>31</v>
      </c>
      <c r="F1228" s="36">
        <v>3</v>
      </c>
      <c r="G1228" s="29"/>
      <c r="H1228" s="36">
        <f t="shared" si="60"/>
        <v>0</v>
      </c>
    </row>
    <row r="1229" spans="1:8" ht="82.8" x14ac:dyDescent="0.3">
      <c r="A1229" s="32">
        <f t="shared" si="61"/>
        <v>1227</v>
      </c>
      <c r="B1229" s="33" t="s">
        <v>2288</v>
      </c>
      <c r="C1229" s="34" t="s">
        <v>1834</v>
      </c>
      <c r="D1229" s="34"/>
      <c r="E1229" s="35" t="s">
        <v>31</v>
      </c>
      <c r="F1229" s="36">
        <v>4</v>
      </c>
      <c r="G1229" s="29"/>
      <c r="H1229" s="36">
        <f t="shared" si="60"/>
        <v>0</v>
      </c>
    </row>
    <row r="1230" spans="1:8" ht="55.2" x14ac:dyDescent="0.3">
      <c r="A1230" s="32">
        <f t="shared" si="61"/>
        <v>1228</v>
      </c>
      <c r="B1230" s="33" t="s">
        <v>2289</v>
      </c>
      <c r="C1230" s="34" t="s">
        <v>1893</v>
      </c>
      <c r="D1230" s="34"/>
      <c r="E1230" s="35" t="s">
        <v>31</v>
      </c>
      <c r="F1230" s="36">
        <v>4</v>
      </c>
      <c r="G1230" s="29"/>
      <c r="H1230" s="36">
        <f t="shared" si="60"/>
        <v>0</v>
      </c>
    </row>
    <row r="1231" spans="1:8" ht="96.6" x14ac:dyDescent="0.3">
      <c r="A1231" s="32">
        <f t="shared" si="61"/>
        <v>1229</v>
      </c>
      <c r="B1231" s="33" t="s">
        <v>2290</v>
      </c>
      <c r="C1231" s="34" t="s">
        <v>1894</v>
      </c>
      <c r="D1231" s="34"/>
      <c r="E1231" s="35" t="s">
        <v>31</v>
      </c>
      <c r="F1231" s="36">
        <v>1</v>
      </c>
      <c r="G1231" s="29"/>
      <c r="H1231" s="36">
        <f t="shared" si="60"/>
        <v>0</v>
      </c>
    </row>
    <row r="1232" spans="1:8" ht="82.8" x14ac:dyDescent="0.3">
      <c r="A1232" s="32">
        <f t="shared" si="61"/>
        <v>1230</v>
      </c>
      <c r="B1232" s="33" t="s">
        <v>2291</v>
      </c>
      <c r="C1232" s="34" t="s">
        <v>1835</v>
      </c>
      <c r="D1232" s="34"/>
      <c r="E1232" s="35" t="s">
        <v>31</v>
      </c>
      <c r="F1232" s="36">
        <v>1</v>
      </c>
      <c r="G1232" s="29"/>
      <c r="H1232" s="36">
        <f t="shared" si="60"/>
        <v>0</v>
      </c>
    </row>
    <row r="1233" spans="1:8" ht="69" x14ac:dyDescent="0.3">
      <c r="A1233" s="32">
        <f t="shared" si="61"/>
        <v>1231</v>
      </c>
      <c r="B1233" s="33" t="s">
        <v>2292</v>
      </c>
      <c r="C1233" s="34" t="s">
        <v>1895</v>
      </c>
      <c r="D1233" s="34"/>
      <c r="E1233" s="35" t="s">
        <v>31</v>
      </c>
      <c r="F1233" s="36">
        <v>1</v>
      </c>
      <c r="G1233" s="29"/>
      <c r="H1233" s="36">
        <f t="shared" si="60"/>
        <v>0</v>
      </c>
    </row>
    <row r="1234" spans="1:8" ht="41.4" x14ac:dyDescent="0.3">
      <c r="A1234" s="32">
        <f t="shared" si="61"/>
        <v>1232</v>
      </c>
      <c r="B1234" s="33" t="s">
        <v>2293</v>
      </c>
      <c r="C1234" s="34" t="s">
        <v>1836</v>
      </c>
      <c r="D1234" s="34"/>
      <c r="E1234" s="35" t="s">
        <v>31</v>
      </c>
      <c r="F1234" s="36">
        <v>1</v>
      </c>
      <c r="G1234" s="29"/>
      <c r="H1234" s="36">
        <f t="shared" si="60"/>
        <v>0</v>
      </c>
    </row>
    <row r="1235" spans="1:8" x14ac:dyDescent="0.3">
      <c r="A1235" s="44">
        <f t="shared" si="61"/>
        <v>1233</v>
      </c>
      <c r="B1235" s="37"/>
      <c r="C1235" s="38" t="s">
        <v>2294</v>
      </c>
      <c r="D1235" s="39"/>
      <c r="E1235" s="40"/>
      <c r="F1235" s="38"/>
      <c r="G1235" s="38"/>
      <c r="H1235" s="41">
        <f>ROUND(SUM(H1236+H1241+H1246+H1248),2)</f>
        <v>0</v>
      </c>
    </row>
    <row r="1236" spans="1:8" x14ac:dyDescent="0.3">
      <c r="A1236" s="52">
        <f t="shared" si="61"/>
        <v>1234</v>
      </c>
      <c r="B1236" s="53"/>
      <c r="C1236" s="54" t="s">
        <v>2295</v>
      </c>
      <c r="D1236" s="54"/>
      <c r="E1236" s="55"/>
      <c r="F1236" s="56"/>
      <c r="G1236" s="56"/>
      <c r="H1236" s="56">
        <f>ROUND(SUM(H1237:H1240),2)</f>
        <v>0</v>
      </c>
    </row>
    <row r="1237" spans="1:8" ht="27.6" x14ac:dyDescent="0.3">
      <c r="A1237" s="32">
        <f t="shared" si="61"/>
        <v>1235</v>
      </c>
      <c r="B1237" s="33" t="s">
        <v>2296</v>
      </c>
      <c r="C1237" s="34" t="s">
        <v>1837</v>
      </c>
      <c r="D1237" s="34"/>
      <c r="E1237" s="35" t="s">
        <v>31</v>
      </c>
      <c r="F1237" s="36">
        <v>1</v>
      </c>
      <c r="G1237" s="29"/>
      <c r="H1237" s="36">
        <f t="shared" ref="H1237:H1251" si="62">ROUND(F1237*G1237,2)</f>
        <v>0</v>
      </c>
    </row>
    <row r="1238" spans="1:8" ht="27.6" x14ac:dyDescent="0.3">
      <c r="A1238" s="32">
        <f t="shared" si="61"/>
        <v>1236</v>
      </c>
      <c r="B1238" s="33" t="s">
        <v>2297</v>
      </c>
      <c r="C1238" s="34" t="s">
        <v>1838</v>
      </c>
      <c r="D1238" s="34"/>
      <c r="E1238" s="35" t="s">
        <v>292</v>
      </c>
      <c r="F1238" s="36">
        <v>30</v>
      </c>
      <c r="G1238" s="29"/>
      <c r="H1238" s="36">
        <f t="shared" si="62"/>
        <v>0</v>
      </c>
    </row>
    <row r="1239" spans="1:8" ht="27.6" x14ac:dyDescent="0.3">
      <c r="A1239" s="32">
        <f t="shared" si="61"/>
        <v>1237</v>
      </c>
      <c r="B1239" s="33" t="s">
        <v>2298</v>
      </c>
      <c r="C1239" s="34" t="s">
        <v>1839</v>
      </c>
      <c r="D1239" s="34"/>
      <c r="E1239" s="35" t="s">
        <v>31</v>
      </c>
      <c r="F1239" s="36">
        <v>2</v>
      </c>
      <c r="G1239" s="29"/>
      <c r="H1239" s="36">
        <f t="shared" si="62"/>
        <v>0</v>
      </c>
    </row>
    <row r="1240" spans="1:8" ht="27.6" x14ac:dyDescent="0.3">
      <c r="A1240" s="32">
        <f t="shared" si="61"/>
        <v>1238</v>
      </c>
      <c r="B1240" s="33" t="s">
        <v>2299</v>
      </c>
      <c r="C1240" s="34" t="s">
        <v>1840</v>
      </c>
      <c r="D1240" s="34"/>
      <c r="E1240" s="35" t="s">
        <v>31</v>
      </c>
      <c r="F1240" s="36">
        <v>2</v>
      </c>
      <c r="G1240" s="29"/>
      <c r="H1240" s="36">
        <f t="shared" si="62"/>
        <v>0</v>
      </c>
    </row>
    <row r="1241" spans="1:8" x14ac:dyDescent="0.3">
      <c r="A1241" s="52">
        <f t="shared" si="61"/>
        <v>1239</v>
      </c>
      <c r="B1241" s="53"/>
      <c r="C1241" s="54" t="s">
        <v>2305</v>
      </c>
      <c r="D1241" s="54"/>
      <c r="E1241" s="55"/>
      <c r="F1241" s="56"/>
      <c r="G1241" s="56"/>
      <c r="H1241" s="56">
        <f>ROUND(SUM(H1242:H1245),2)</f>
        <v>0</v>
      </c>
    </row>
    <row r="1242" spans="1:8" ht="27.6" x14ac:dyDescent="0.3">
      <c r="A1242" s="32">
        <f t="shared" si="61"/>
        <v>1240</v>
      </c>
      <c r="B1242" s="33" t="s">
        <v>2300</v>
      </c>
      <c r="C1242" s="34" t="s">
        <v>1841</v>
      </c>
      <c r="D1242" s="34"/>
      <c r="E1242" s="35" t="s">
        <v>292</v>
      </c>
      <c r="F1242" s="36">
        <v>10</v>
      </c>
      <c r="G1242" s="29"/>
      <c r="H1242" s="36">
        <f t="shared" si="62"/>
        <v>0</v>
      </c>
    </row>
    <row r="1243" spans="1:8" ht="27.6" x14ac:dyDescent="0.3">
      <c r="A1243" s="32">
        <f t="shared" si="61"/>
        <v>1241</v>
      </c>
      <c r="B1243" s="33" t="s">
        <v>2302</v>
      </c>
      <c r="C1243" s="34" t="s">
        <v>1842</v>
      </c>
      <c r="D1243" s="34"/>
      <c r="E1243" s="35" t="s">
        <v>292</v>
      </c>
      <c r="F1243" s="36">
        <v>8</v>
      </c>
      <c r="G1243" s="29"/>
      <c r="H1243" s="36">
        <f t="shared" si="62"/>
        <v>0</v>
      </c>
    </row>
    <row r="1244" spans="1:8" ht="27.6" x14ac:dyDescent="0.3">
      <c r="A1244" s="32">
        <f t="shared" si="61"/>
        <v>1242</v>
      </c>
      <c r="B1244" s="33" t="s">
        <v>2303</v>
      </c>
      <c r="C1244" s="34" t="s">
        <v>1843</v>
      </c>
      <c r="D1244" s="34"/>
      <c r="E1244" s="35" t="s">
        <v>31</v>
      </c>
      <c r="F1244" s="36">
        <v>1</v>
      </c>
      <c r="G1244" s="29"/>
      <c r="H1244" s="36">
        <f t="shared" si="62"/>
        <v>0</v>
      </c>
    </row>
    <row r="1245" spans="1:8" ht="27.6" x14ac:dyDescent="0.3">
      <c r="A1245" s="32">
        <f t="shared" si="61"/>
        <v>1243</v>
      </c>
      <c r="B1245" s="33" t="s">
        <v>2304</v>
      </c>
      <c r="C1245" s="34" t="s">
        <v>1844</v>
      </c>
      <c r="D1245" s="34"/>
      <c r="E1245" s="35" t="s">
        <v>31</v>
      </c>
      <c r="F1245" s="36">
        <v>1</v>
      </c>
      <c r="G1245" s="29"/>
      <c r="H1245" s="36">
        <f t="shared" si="62"/>
        <v>0</v>
      </c>
    </row>
    <row r="1246" spans="1:8" x14ac:dyDescent="0.3">
      <c r="A1246" s="52">
        <f t="shared" si="61"/>
        <v>1244</v>
      </c>
      <c r="B1246" s="53"/>
      <c r="C1246" s="54" t="s">
        <v>2306</v>
      </c>
      <c r="D1246" s="54"/>
      <c r="E1246" s="55"/>
      <c r="F1246" s="56"/>
      <c r="G1246" s="56"/>
      <c r="H1246" s="56">
        <f>ROUND(SUM(H1247:H1247),2)</f>
        <v>0</v>
      </c>
    </row>
    <row r="1247" spans="1:8" x14ac:dyDescent="0.3">
      <c r="A1247" s="32">
        <f t="shared" si="61"/>
        <v>1245</v>
      </c>
      <c r="B1247" s="33" t="s">
        <v>2301</v>
      </c>
      <c r="C1247" s="34" t="s">
        <v>1845</v>
      </c>
      <c r="D1247" s="34"/>
      <c r="E1247" s="35" t="s">
        <v>68</v>
      </c>
      <c r="F1247" s="36">
        <v>30</v>
      </c>
      <c r="G1247" s="29"/>
      <c r="H1247" s="36">
        <f t="shared" si="62"/>
        <v>0</v>
      </c>
    </row>
    <row r="1248" spans="1:8" x14ac:dyDescent="0.3">
      <c r="A1248" s="52">
        <f t="shared" si="61"/>
        <v>1246</v>
      </c>
      <c r="B1248" s="53"/>
      <c r="C1248" s="54" t="s">
        <v>2307</v>
      </c>
      <c r="D1248" s="54"/>
      <c r="E1248" s="55"/>
      <c r="F1248" s="56"/>
      <c r="G1248" s="56"/>
      <c r="H1248" s="56">
        <f>ROUND(SUM(H1249:H1251),2)</f>
        <v>0</v>
      </c>
    </row>
    <row r="1249" spans="1:8" x14ac:dyDescent="0.3">
      <c r="A1249" s="32">
        <f t="shared" si="61"/>
        <v>1247</v>
      </c>
      <c r="B1249" s="33" t="s">
        <v>2308</v>
      </c>
      <c r="C1249" s="34" t="s">
        <v>1846</v>
      </c>
      <c r="D1249" s="34"/>
      <c r="E1249" s="35" t="s">
        <v>22</v>
      </c>
      <c r="F1249" s="36">
        <v>1</v>
      </c>
      <c r="G1249" s="29"/>
      <c r="H1249" s="36">
        <f t="shared" si="62"/>
        <v>0</v>
      </c>
    </row>
    <row r="1250" spans="1:8" x14ac:dyDescent="0.3">
      <c r="A1250" s="32">
        <f t="shared" si="61"/>
        <v>1248</v>
      </c>
      <c r="B1250" s="33" t="s">
        <v>2309</v>
      </c>
      <c r="C1250" s="34" t="s">
        <v>1847</v>
      </c>
      <c r="D1250" s="34"/>
      <c r="E1250" s="35" t="s">
        <v>22</v>
      </c>
      <c r="F1250" s="36">
        <v>1</v>
      </c>
      <c r="G1250" s="29"/>
      <c r="H1250" s="36">
        <f t="shared" si="62"/>
        <v>0</v>
      </c>
    </row>
    <row r="1251" spans="1:8" ht="27.6" x14ac:dyDescent="0.3">
      <c r="A1251" s="32">
        <f t="shared" si="61"/>
        <v>1249</v>
      </c>
      <c r="B1251" s="33" t="s">
        <v>2310</v>
      </c>
      <c r="C1251" s="34" t="s">
        <v>1848</v>
      </c>
      <c r="D1251" s="34"/>
      <c r="E1251" s="35" t="s">
        <v>22</v>
      </c>
      <c r="F1251" s="36">
        <v>1</v>
      </c>
      <c r="G1251" s="29"/>
      <c r="H1251" s="36">
        <f t="shared" si="62"/>
        <v>0</v>
      </c>
    </row>
    <row r="1252" spans="1:8" x14ac:dyDescent="0.3">
      <c r="A1252" s="45">
        <f t="shared" si="61"/>
        <v>1250</v>
      </c>
      <c r="B1252" s="46"/>
      <c r="C1252" s="23" t="s">
        <v>14</v>
      </c>
      <c r="D1252" s="23"/>
      <c r="E1252" s="49"/>
      <c r="F1252" s="50"/>
      <c r="G1252" s="50"/>
      <c r="H1252" s="47">
        <f>ROUND(H1253,2)</f>
        <v>0</v>
      </c>
    </row>
    <row r="1253" spans="1:8" x14ac:dyDescent="0.3">
      <c r="A1253" s="44">
        <f t="shared" si="61"/>
        <v>1251</v>
      </c>
      <c r="B1253" s="37"/>
      <c r="C1253" s="38" t="s">
        <v>1930</v>
      </c>
      <c r="D1253" s="38"/>
      <c r="E1253" s="40"/>
      <c r="F1253" s="38"/>
      <c r="G1253" s="38"/>
      <c r="H1253" s="41">
        <f>ROUND(SUM(H1254:H1306),2)</f>
        <v>0</v>
      </c>
    </row>
    <row r="1254" spans="1:8" ht="27.6" x14ac:dyDescent="0.3">
      <c r="A1254" s="32">
        <f t="shared" si="61"/>
        <v>1252</v>
      </c>
      <c r="B1254" s="33" t="s">
        <v>475</v>
      </c>
      <c r="C1254" s="34" t="s">
        <v>386</v>
      </c>
      <c r="D1254" s="34"/>
      <c r="E1254" s="35" t="s">
        <v>29</v>
      </c>
      <c r="F1254" s="36">
        <v>6</v>
      </c>
      <c r="G1254" s="29"/>
      <c r="H1254" s="36">
        <f t="shared" ref="H1254:H1306" si="63">ROUND(F1254*G1254,2)</f>
        <v>0</v>
      </c>
    </row>
    <row r="1255" spans="1:8" x14ac:dyDescent="0.3">
      <c r="A1255" s="32">
        <f t="shared" si="61"/>
        <v>1253</v>
      </c>
      <c r="B1255" s="33" t="s">
        <v>476</v>
      </c>
      <c r="C1255" s="34" t="s">
        <v>388</v>
      </c>
      <c r="D1255" s="34"/>
      <c r="E1255" s="35" t="s">
        <v>29</v>
      </c>
      <c r="F1255" s="36">
        <v>3</v>
      </c>
      <c r="G1255" s="29"/>
      <c r="H1255" s="36">
        <f t="shared" si="63"/>
        <v>0</v>
      </c>
    </row>
    <row r="1256" spans="1:8" ht="110.4" x14ac:dyDescent="0.3">
      <c r="A1256" s="32">
        <f t="shared" si="61"/>
        <v>1254</v>
      </c>
      <c r="B1256" s="33" t="s">
        <v>477</v>
      </c>
      <c r="C1256" s="34" t="s">
        <v>390</v>
      </c>
      <c r="D1256" s="34"/>
      <c r="E1256" s="35" t="s">
        <v>29</v>
      </c>
      <c r="F1256" s="36">
        <v>3</v>
      </c>
      <c r="G1256" s="29"/>
      <c r="H1256" s="36">
        <f t="shared" si="63"/>
        <v>0</v>
      </c>
    </row>
    <row r="1257" spans="1:8" ht="27" x14ac:dyDescent="0.3">
      <c r="A1257" s="32">
        <f t="shared" si="61"/>
        <v>1255</v>
      </c>
      <c r="B1257" s="33" t="s">
        <v>676</v>
      </c>
      <c r="C1257" s="34" t="s">
        <v>857</v>
      </c>
      <c r="D1257" s="34"/>
      <c r="E1257" s="35" t="s">
        <v>29</v>
      </c>
      <c r="F1257" s="36">
        <v>2</v>
      </c>
      <c r="G1257" s="29"/>
      <c r="H1257" s="36">
        <f t="shared" si="63"/>
        <v>0</v>
      </c>
    </row>
    <row r="1258" spans="1:8" ht="27.6" x14ac:dyDescent="0.3">
      <c r="A1258" s="32">
        <f t="shared" si="61"/>
        <v>1256</v>
      </c>
      <c r="B1258" s="33" t="s">
        <v>678</v>
      </c>
      <c r="C1258" s="34" t="s">
        <v>393</v>
      </c>
      <c r="D1258" s="34"/>
      <c r="E1258" s="35" t="s">
        <v>29</v>
      </c>
      <c r="F1258" s="36">
        <v>6</v>
      </c>
      <c r="G1258" s="29"/>
      <c r="H1258" s="36">
        <f t="shared" si="63"/>
        <v>0</v>
      </c>
    </row>
    <row r="1259" spans="1:8" ht="27.6" x14ac:dyDescent="0.3">
      <c r="A1259" s="32">
        <f t="shared" si="61"/>
        <v>1257</v>
      </c>
      <c r="B1259" s="33" t="s">
        <v>680</v>
      </c>
      <c r="C1259" s="34" t="s">
        <v>395</v>
      </c>
      <c r="D1259" s="34"/>
      <c r="E1259" s="35" t="s">
        <v>29</v>
      </c>
      <c r="F1259" s="36">
        <v>2</v>
      </c>
      <c r="G1259" s="29"/>
      <c r="H1259" s="36">
        <f t="shared" si="63"/>
        <v>0</v>
      </c>
    </row>
    <row r="1260" spans="1:8" ht="55.2" x14ac:dyDescent="0.3">
      <c r="A1260" s="32">
        <f t="shared" si="61"/>
        <v>1258</v>
      </c>
      <c r="B1260" s="33" t="s">
        <v>682</v>
      </c>
      <c r="C1260" s="34" t="s">
        <v>397</v>
      </c>
      <c r="D1260" s="34"/>
      <c r="E1260" s="35" t="s">
        <v>29</v>
      </c>
      <c r="F1260" s="36">
        <v>1</v>
      </c>
      <c r="G1260" s="29"/>
      <c r="H1260" s="36">
        <f t="shared" si="63"/>
        <v>0</v>
      </c>
    </row>
    <row r="1261" spans="1:8" x14ac:dyDescent="0.3">
      <c r="A1261" s="32">
        <f t="shared" si="61"/>
        <v>1259</v>
      </c>
      <c r="B1261" s="33" t="s">
        <v>684</v>
      </c>
      <c r="C1261" s="34" t="s">
        <v>398</v>
      </c>
      <c r="D1261" s="34"/>
      <c r="E1261" s="35" t="s">
        <v>29</v>
      </c>
      <c r="F1261" s="36">
        <v>2</v>
      </c>
      <c r="G1261" s="29"/>
      <c r="H1261" s="36">
        <f t="shared" si="63"/>
        <v>0</v>
      </c>
    </row>
    <row r="1262" spans="1:8" ht="27.6" x14ac:dyDescent="0.3">
      <c r="A1262" s="32">
        <f t="shared" si="61"/>
        <v>1260</v>
      </c>
      <c r="B1262" s="33" t="s">
        <v>686</v>
      </c>
      <c r="C1262" s="34" t="s">
        <v>399</v>
      </c>
      <c r="D1262" s="34"/>
      <c r="E1262" s="35" t="s">
        <v>29</v>
      </c>
      <c r="F1262" s="36">
        <v>6</v>
      </c>
      <c r="G1262" s="29"/>
      <c r="H1262" s="36">
        <f t="shared" si="63"/>
        <v>0</v>
      </c>
    </row>
    <row r="1263" spans="1:8" ht="27.6" x14ac:dyDescent="0.3">
      <c r="A1263" s="32">
        <f t="shared" si="61"/>
        <v>1261</v>
      </c>
      <c r="B1263" s="33" t="s">
        <v>688</v>
      </c>
      <c r="C1263" s="34" t="s">
        <v>400</v>
      </c>
      <c r="D1263" s="34"/>
      <c r="E1263" s="35" t="s">
        <v>29</v>
      </c>
      <c r="F1263" s="36">
        <v>9</v>
      </c>
      <c r="G1263" s="29"/>
      <c r="H1263" s="36">
        <f t="shared" si="63"/>
        <v>0</v>
      </c>
    </row>
    <row r="1264" spans="1:8" x14ac:dyDescent="0.3">
      <c r="A1264" s="32">
        <f t="shared" si="61"/>
        <v>1262</v>
      </c>
      <c r="B1264" s="33" t="s">
        <v>690</v>
      </c>
      <c r="C1264" s="34" t="s">
        <v>401</v>
      </c>
      <c r="D1264" s="34"/>
      <c r="E1264" s="35" t="s">
        <v>29</v>
      </c>
      <c r="F1264" s="36">
        <v>10</v>
      </c>
      <c r="G1264" s="29"/>
      <c r="H1264" s="36">
        <f>ROUND(F1264*G1264,2)</f>
        <v>0</v>
      </c>
    </row>
    <row r="1265" spans="1:8" ht="27.6" x14ac:dyDescent="0.3">
      <c r="A1265" s="32">
        <f t="shared" si="61"/>
        <v>1263</v>
      </c>
      <c r="B1265" s="33" t="s">
        <v>2311</v>
      </c>
      <c r="C1265" s="34" t="s">
        <v>402</v>
      </c>
      <c r="D1265" s="34"/>
      <c r="E1265" s="35" t="s">
        <v>29</v>
      </c>
      <c r="F1265" s="36">
        <v>30</v>
      </c>
      <c r="G1265" s="29"/>
      <c r="H1265" s="36">
        <f t="shared" si="63"/>
        <v>0</v>
      </c>
    </row>
    <row r="1266" spans="1:8" x14ac:dyDescent="0.3">
      <c r="A1266" s="32">
        <f t="shared" si="61"/>
        <v>1264</v>
      </c>
      <c r="B1266" s="33" t="s">
        <v>2312</v>
      </c>
      <c r="C1266" s="34" t="s">
        <v>403</v>
      </c>
      <c r="D1266" s="34"/>
      <c r="E1266" s="35" t="s">
        <v>29</v>
      </c>
      <c r="F1266" s="36">
        <v>16</v>
      </c>
      <c r="G1266" s="29"/>
      <c r="H1266" s="36">
        <f t="shared" si="63"/>
        <v>0</v>
      </c>
    </row>
    <row r="1267" spans="1:8" ht="27.6" x14ac:dyDescent="0.3">
      <c r="A1267" s="32">
        <f t="shared" si="61"/>
        <v>1265</v>
      </c>
      <c r="B1267" s="33" t="s">
        <v>2313</v>
      </c>
      <c r="C1267" s="34" t="s">
        <v>404</v>
      </c>
      <c r="D1267" s="34"/>
      <c r="E1267" s="35" t="s">
        <v>29</v>
      </c>
      <c r="F1267" s="36">
        <v>1</v>
      </c>
      <c r="G1267" s="29"/>
      <c r="H1267" s="36">
        <f t="shared" si="63"/>
        <v>0</v>
      </c>
    </row>
    <row r="1268" spans="1:8" ht="55.2" x14ac:dyDescent="0.3">
      <c r="A1268" s="32">
        <f t="shared" si="61"/>
        <v>1266</v>
      </c>
      <c r="B1268" s="33" t="s">
        <v>2314</v>
      </c>
      <c r="C1268" s="34" t="s">
        <v>405</v>
      </c>
      <c r="D1268" s="34"/>
      <c r="E1268" s="35" t="s">
        <v>29</v>
      </c>
      <c r="F1268" s="36">
        <v>28</v>
      </c>
      <c r="G1268" s="29"/>
      <c r="H1268" s="36">
        <f t="shared" si="63"/>
        <v>0</v>
      </c>
    </row>
    <row r="1269" spans="1:8" ht="41.4" x14ac:dyDescent="0.3">
      <c r="A1269" s="32">
        <f t="shared" si="61"/>
        <v>1267</v>
      </c>
      <c r="B1269" s="33" t="s">
        <v>2315</v>
      </c>
      <c r="C1269" s="34" t="s">
        <v>406</v>
      </c>
      <c r="D1269" s="34"/>
      <c r="E1269" s="35" t="s">
        <v>29</v>
      </c>
      <c r="F1269" s="36">
        <v>1</v>
      </c>
      <c r="G1269" s="29"/>
      <c r="H1269" s="36">
        <f>ROUND(F1269*G1269,2)</f>
        <v>0</v>
      </c>
    </row>
    <row r="1270" spans="1:8" ht="27.6" x14ac:dyDescent="0.3">
      <c r="A1270" s="32">
        <f t="shared" si="61"/>
        <v>1268</v>
      </c>
      <c r="B1270" s="33" t="s">
        <v>2316</v>
      </c>
      <c r="C1270" s="34" t="s">
        <v>408</v>
      </c>
      <c r="D1270" s="34"/>
      <c r="E1270" s="35" t="s">
        <v>29</v>
      </c>
      <c r="F1270" s="36">
        <v>3</v>
      </c>
      <c r="G1270" s="29"/>
      <c r="H1270" s="36">
        <f t="shared" si="63"/>
        <v>0</v>
      </c>
    </row>
    <row r="1271" spans="1:8" ht="27.6" x14ac:dyDescent="0.3">
      <c r="A1271" s="32">
        <f t="shared" si="61"/>
        <v>1269</v>
      </c>
      <c r="B1271" s="33" t="s">
        <v>2317</v>
      </c>
      <c r="C1271" s="34" t="s">
        <v>410</v>
      </c>
      <c r="D1271" s="34"/>
      <c r="E1271" s="35" t="s">
        <v>29</v>
      </c>
      <c r="F1271" s="36">
        <v>3</v>
      </c>
      <c r="G1271" s="29"/>
      <c r="H1271" s="36">
        <f t="shared" si="63"/>
        <v>0</v>
      </c>
    </row>
    <row r="1272" spans="1:8" ht="27.6" x14ac:dyDescent="0.3">
      <c r="A1272" s="32">
        <f t="shared" si="61"/>
        <v>1270</v>
      </c>
      <c r="B1272" s="33" t="s">
        <v>2318</v>
      </c>
      <c r="C1272" s="34" t="s">
        <v>412</v>
      </c>
      <c r="D1272" s="34"/>
      <c r="E1272" s="35" t="s">
        <v>29</v>
      </c>
      <c r="F1272" s="36">
        <v>2</v>
      </c>
      <c r="G1272" s="29"/>
      <c r="H1272" s="36">
        <f>ROUND(F1272*G1272,2)</f>
        <v>0</v>
      </c>
    </row>
    <row r="1273" spans="1:8" ht="27.6" x14ac:dyDescent="0.3">
      <c r="A1273" s="32">
        <f t="shared" si="61"/>
        <v>1271</v>
      </c>
      <c r="B1273" s="33" t="s">
        <v>2319</v>
      </c>
      <c r="C1273" s="34" t="s">
        <v>414</v>
      </c>
      <c r="D1273" s="34"/>
      <c r="E1273" s="35" t="s">
        <v>29</v>
      </c>
      <c r="F1273" s="36">
        <v>2</v>
      </c>
      <c r="G1273" s="29"/>
      <c r="H1273" s="36">
        <f>ROUND(F1273*G1273,2)</f>
        <v>0</v>
      </c>
    </row>
    <row r="1274" spans="1:8" ht="55.2" x14ac:dyDescent="0.3">
      <c r="A1274" s="32">
        <f t="shared" si="61"/>
        <v>1272</v>
      </c>
      <c r="B1274" s="33" t="s">
        <v>2320</v>
      </c>
      <c r="C1274" s="34" t="s">
        <v>416</v>
      </c>
      <c r="D1274" s="34"/>
      <c r="E1274" s="35" t="s">
        <v>29</v>
      </c>
      <c r="F1274" s="36">
        <v>1</v>
      </c>
      <c r="G1274" s="29"/>
      <c r="H1274" s="36">
        <f t="shared" si="63"/>
        <v>0</v>
      </c>
    </row>
    <row r="1275" spans="1:8" ht="41.4" x14ac:dyDescent="0.3">
      <c r="A1275" s="32">
        <f t="shared" si="61"/>
        <v>1273</v>
      </c>
      <c r="B1275" s="33" t="s">
        <v>2321</v>
      </c>
      <c r="C1275" s="34" t="s">
        <v>418</v>
      </c>
      <c r="D1275" s="34"/>
      <c r="E1275" s="35" t="s">
        <v>29</v>
      </c>
      <c r="F1275" s="36">
        <v>1</v>
      </c>
      <c r="G1275" s="29"/>
      <c r="H1275" s="36">
        <f t="shared" si="63"/>
        <v>0</v>
      </c>
    </row>
    <row r="1276" spans="1:8" ht="41.4" x14ac:dyDescent="0.3">
      <c r="A1276" s="32">
        <f t="shared" si="61"/>
        <v>1274</v>
      </c>
      <c r="B1276" s="33" t="s">
        <v>2322</v>
      </c>
      <c r="C1276" s="34" t="s">
        <v>420</v>
      </c>
      <c r="D1276" s="34"/>
      <c r="E1276" s="35" t="s">
        <v>29</v>
      </c>
      <c r="F1276" s="36">
        <v>1</v>
      </c>
      <c r="G1276" s="29"/>
      <c r="H1276" s="36">
        <f t="shared" si="63"/>
        <v>0</v>
      </c>
    </row>
    <row r="1277" spans="1:8" ht="27.6" x14ac:dyDescent="0.3">
      <c r="A1277" s="32">
        <f t="shared" si="61"/>
        <v>1275</v>
      </c>
      <c r="B1277" s="33" t="s">
        <v>2323</v>
      </c>
      <c r="C1277" s="34" t="s">
        <v>421</v>
      </c>
      <c r="D1277" s="34"/>
      <c r="E1277" s="35" t="s">
        <v>29</v>
      </c>
      <c r="F1277" s="36">
        <v>1</v>
      </c>
      <c r="G1277" s="29"/>
      <c r="H1277" s="36">
        <f t="shared" si="63"/>
        <v>0</v>
      </c>
    </row>
    <row r="1278" spans="1:8" ht="27.6" x14ac:dyDescent="0.3">
      <c r="A1278" s="32">
        <f t="shared" si="61"/>
        <v>1276</v>
      </c>
      <c r="B1278" s="33" t="s">
        <v>2324</v>
      </c>
      <c r="C1278" s="34" t="s">
        <v>422</v>
      </c>
      <c r="D1278" s="34"/>
      <c r="E1278" s="35" t="s">
        <v>29</v>
      </c>
      <c r="F1278" s="36">
        <v>1</v>
      </c>
      <c r="G1278" s="29"/>
      <c r="H1278" s="36">
        <f t="shared" si="63"/>
        <v>0</v>
      </c>
    </row>
    <row r="1279" spans="1:8" ht="27.6" x14ac:dyDescent="0.3">
      <c r="A1279" s="32">
        <f t="shared" si="61"/>
        <v>1277</v>
      </c>
      <c r="B1279" s="33" t="s">
        <v>2325</v>
      </c>
      <c r="C1279" s="34" t="s">
        <v>423</v>
      </c>
      <c r="D1279" s="34"/>
      <c r="E1279" s="35" t="s">
        <v>29</v>
      </c>
      <c r="F1279" s="36">
        <v>1</v>
      </c>
      <c r="G1279" s="29"/>
      <c r="H1279" s="36">
        <f t="shared" si="63"/>
        <v>0</v>
      </c>
    </row>
    <row r="1280" spans="1:8" ht="41.4" x14ac:dyDescent="0.3">
      <c r="A1280" s="32">
        <f t="shared" si="61"/>
        <v>1278</v>
      </c>
      <c r="B1280" s="33" t="s">
        <v>2326</v>
      </c>
      <c r="C1280" s="34" t="s">
        <v>424</v>
      </c>
      <c r="D1280" s="34"/>
      <c r="E1280" s="35" t="s">
        <v>29</v>
      </c>
      <c r="F1280" s="36">
        <v>1</v>
      </c>
      <c r="G1280" s="29"/>
      <c r="H1280" s="36">
        <f t="shared" si="63"/>
        <v>0</v>
      </c>
    </row>
    <row r="1281" spans="1:8" ht="27.6" x14ac:dyDescent="0.3">
      <c r="A1281" s="32">
        <f t="shared" si="61"/>
        <v>1279</v>
      </c>
      <c r="B1281" s="33" t="s">
        <v>2327</v>
      </c>
      <c r="C1281" s="34" t="s">
        <v>425</v>
      </c>
      <c r="D1281" s="34"/>
      <c r="E1281" s="35" t="s">
        <v>29</v>
      </c>
      <c r="F1281" s="36">
        <v>2</v>
      </c>
      <c r="G1281" s="29"/>
      <c r="H1281" s="36">
        <f t="shared" si="63"/>
        <v>0</v>
      </c>
    </row>
    <row r="1282" spans="1:8" ht="27.6" x14ac:dyDescent="0.3">
      <c r="A1282" s="32">
        <f t="shared" si="61"/>
        <v>1280</v>
      </c>
      <c r="B1282" s="33" t="s">
        <v>2328</v>
      </c>
      <c r="C1282" s="34" t="s">
        <v>426</v>
      </c>
      <c r="D1282" s="34"/>
      <c r="E1282" s="35" t="s">
        <v>29</v>
      </c>
      <c r="F1282" s="36">
        <v>2</v>
      </c>
      <c r="G1282" s="29"/>
      <c r="H1282" s="36">
        <f t="shared" si="63"/>
        <v>0</v>
      </c>
    </row>
    <row r="1283" spans="1:8" ht="27.6" x14ac:dyDescent="0.3">
      <c r="A1283" s="32">
        <f t="shared" si="61"/>
        <v>1281</v>
      </c>
      <c r="B1283" s="33" t="s">
        <v>2329</v>
      </c>
      <c r="C1283" s="34" t="s">
        <v>428</v>
      </c>
      <c r="D1283" s="34"/>
      <c r="E1283" s="35" t="s">
        <v>29</v>
      </c>
      <c r="F1283" s="36">
        <v>2</v>
      </c>
      <c r="G1283" s="29"/>
      <c r="H1283" s="36">
        <f t="shared" si="63"/>
        <v>0</v>
      </c>
    </row>
    <row r="1284" spans="1:8" ht="27.6" x14ac:dyDescent="0.3">
      <c r="A1284" s="32">
        <f t="shared" si="61"/>
        <v>1282</v>
      </c>
      <c r="B1284" s="33" t="s">
        <v>2330</v>
      </c>
      <c r="C1284" s="34" t="s">
        <v>430</v>
      </c>
      <c r="D1284" s="34"/>
      <c r="E1284" s="35" t="s">
        <v>29</v>
      </c>
      <c r="F1284" s="36">
        <v>1</v>
      </c>
      <c r="G1284" s="29"/>
      <c r="H1284" s="36">
        <f t="shared" si="63"/>
        <v>0</v>
      </c>
    </row>
    <row r="1285" spans="1:8" ht="27.6" x14ac:dyDescent="0.3">
      <c r="A1285" s="32">
        <f t="shared" ref="A1285:A1321" si="64">A1284+1</f>
        <v>1283</v>
      </c>
      <c r="B1285" s="33" t="s">
        <v>2331</v>
      </c>
      <c r="C1285" s="34" t="s">
        <v>432</v>
      </c>
      <c r="D1285" s="34"/>
      <c r="E1285" s="35" t="s">
        <v>29</v>
      </c>
      <c r="F1285" s="36">
        <v>1</v>
      </c>
      <c r="G1285" s="29"/>
      <c r="H1285" s="36">
        <f t="shared" si="63"/>
        <v>0</v>
      </c>
    </row>
    <row r="1286" spans="1:8" ht="27.6" x14ac:dyDescent="0.3">
      <c r="A1286" s="32">
        <f t="shared" si="64"/>
        <v>1284</v>
      </c>
      <c r="B1286" s="33" t="s">
        <v>2332</v>
      </c>
      <c r="C1286" s="34" t="s">
        <v>434</v>
      </c>
      <c r="D1286" s="34"/>
      <c r="E1286" s="35" t="s">
        <v>29</v>
      </c>
      <c r="F1286" s="36">
        <v>1</v>
      </c>
      <c r="G1286" s="29"/>
      <c r="H1286" s="36">
        <f t="shared" si="63"/>
        <v>0</v>
      </c>
    </row>
    <row r="1287" spans="1:8" ht="27.6" x14ac:dyDescent="0.3">
      <c r="A1287" s="32">
        <f t="shared" si="64"/>
        <v>1285</v>
      </c>
      <c r="B1287" s="33" t="s">
        <v>2333</v>
      </c>
      <c r="C1287" s="34" t="s">
        <v>436</v>
      </c>
      <c r="D1287" s="34"/>
      <c r="E1287" s="35" t="s">
        <v>29</v>
      </c>
      <c r="F1287" s="36">
        <v>1</v>
      </c>
      <c r="G1287" s="29"/>
      <c r="H1287" s="36">
        <f t="shared" si="63"/>
        <v>0</v>
      </c>
    </row>
    <row r="1288" spans="1:8" ht="27.6" x14ac:dyDescent="0.3">
      <c r="A1288" s="32">
        <f t="shared" si="64"/>
        <v>1286</v>
      </c>
      <c r="B1288" s="33" t="s">
        <v>2334</v>
      </c>
      <c r="C1288" s="34" t="s">
        <v>438</v>
      </c>
      <c r="D1288" s="34"/>
      <c r="E1288" s="35" t="s">
        <v>29</v>
      </c>
      <c r="F1288" s="36">
        <v>1</v>
      </c>
      <c r="G1288" s="29"/>
      <c r="H1288" s="36">
        <f t="shared" si="63"/>
        <v>0</v>
      </c>
    </row>
    <row r="1289" spans="1:8" ht="27.6" x14ac:dyDescent="0.3">
      <c r="A1289" s="32">
        <f t="shared" si="64"/>
        <v>1287</v>
      </c>
      <c r="B1289" s="33" t="s">
        <v>2335</v>
      </c>
      <c r="C1289" s="34" t="s">
        <v>440</v>
      </c>
      <c r="D1289" s="34"/>
      <c r="E1289" s="35" t="s">
        <v>29</v>
      </c>
      <c r="F1289" s="36">
        <v>1</v>
      </c>
      <c r="G1289" s="29"/>
      <c r="H1289" s="36">
        <f t="shared" si="63"/>
        <v>0</v>
      </c>
    </row>
    <row r="1290" spans="1:8" ht="41.4" x14ac:dyDescent="0.3">
      <c r="A1290" s="32">
        <f t="shared" si="64"/>
        <v>1288</v>
      </c>
      <c r="B1290" s="33" t="s">
        <v>2336</v>
      </c>
      <c r="C1290" s="34" t="s">
        <v>442</v>
      </c>
      <c r="D1290" s="34"/>
      <c r="E1290" s="35" t="s">
        <v>29</v>
      </c>
      <c r="F1290" s="36">
        <v>1</v>
      </c>
      <c r="G1290" s="29"/>
      <c r="H1290" s="36">
        <f t="shared" si="63"/>
        <v>0</v>
      </c>
    </row>
    <row r="1291" spans="1:8" ht="27.6" x14ac:dyDescent="0.3">
      <c r="A1291" s="32">
        <f t="shared" si="64"/>
        <v>1289</v>
      </c>
      <c r="B1291" s="33" t="s">
        <v>2337</v>
      </c>
      <c r="C1291" s="34" t="s">
        <v>440</v>
      </c>
      <c r="D1291" s="34"/>
      <c r="E1291" s="35" t="s">
        <v>29</v>
      </c>
      <c r="F1291" s="36">
        <v>1</v>
      </c>
      <c r="G1291" s="29"/>
      <c r="H1291" s="36">
        <f t="shared" si="63"/>
        <v>0</v>
      </c>
    </row>
    <row r="1292" spans="1:8" ht="27.6" x14ac:dyDescent="0.3">
      <c r="A1292" s="32">
        <f t="shared" si="64"/>
        <v>1290</v>
      </c>
      <c r="B1292" s="33" t="s">
        <v>2338</v>
      </c>
      <c r="C1292" s="34" t="s">
        <v>444</v>
      </c>
      <c r="D1292" s="34"/>
      <c r="E1292" s="35" t="s">
        <v>29</v>
      </c>
      <c r="F1292" s="36">
        <v>1</v>
      </c>
      <c r="G1292" s="29"/>
      <c r="H1292" s="36">
        <f t="shared" si="63"/>
        <v>0</v>
      </c>
    </row>
    <row r="1293" spans="1:8" ht="41.4" x14ac:dyDescent="0.3">
      <c r="A1293" s="32">
        <f t="shared" si="64"/>
        <v>1291</v>
      </c>
      <c r="B1293" s="33" t="s">
        <v>2339</v>
      </c>
      <c r="C1293" s="34" t="s">
        <v>445</v>
      </c>
      <c r="D1293" s="34"/>
      <c r="E1293" s="35" t="s">
        <v>29</v>
      </c>
      <c r="F1293" s="36">
        <v>1</v>
      </c>
      <c r="G1293" s="29"/>
      <c r="H1293" s="36">
        <f t="shared" si="63"/>
        <v>0</v>
      </c>
    </row>
    <row r="1294" spans="1:8" ht="27.6" x14ac:dyDescent="0.3">
      <c r="A1294" s="32">
        <f t="shared" si="64"/>
        <v>1292</v>
      </c>
      <c r="B1294" s="33" t="s">
        <v>2340</v>
      </c>
      <c r="C1294" s="34" t="s">
        <v>447</v>
      </c>
      <c r="D1294" s="34"/>
      <c r="E1294" s="35" t="s">
        <v>29</v>
      </c>
      <c r="F1294" s="36">
        <v>1</v>
      </c>
      <c r="G1294" s="29"/>
      <c r="H1294" s="36">
        <f t="shared" si="63"/>
        <v>0</v>
      </c>
    </row>
    <row r="1295" spans="1:8" ht="27.6" x14ac:dyDescent="0.3">
      <c r="A1295" s="32">
        <f t="shared" si="64"/>
        <v>1293</v>
      </c>
      <c r="B1295" s="33" t="s">
        <v>2341</v>
      </c>
      <c r="C1295" s="34" t="s">
        <v>449</v>
      </c>
      <c r="D1295" s="34"/>
      <c r="E1295" s="35" t="s">
        <v>29</v>
      </c>
      <c r="F1295" s="36">
        <v>1</v>
      </c>
      <c r="G1295" s="29"/>
      <c r="H1295" s="36">
        <f t="shared" si="63"/>
        <v>0</v>
      </c>
    </row>
    <row r="1296" spans="1:8" ht="27.6" x14ac:dyDescent="0.3">
      <c r="A1296" s="32">
        <f t="shared" si="64"/>
        <v>1294</v>
      </c>
      <c r="B1296" s="33" t="s">
        <v>2342</v>
      </c>
      <c r="C1296" s="34" t="s">
        <v>451</v>
      </c>
      <c r="D1296" s="34"/>
      <c r="E1296" s="35" t="s">
        <v>29</v>
      </c>
      <c r="F1296" s="36">
        <v>1</v>
      </c>
      <c r="G1296" s="29"/>
      <c r="H1296" s="36">
        <f t="shared" si="63"/>
        <v>0</v>
      </c>
    </row>
    <row r="1297" spans="1:8" x14ac:dyDescent="0.3">
      <c r="A1297" s="32">
        <f t="shared" si="64"/>
        <v>1295</v>
      </c>
      <c r="B1297" s="33" t="s">
        <v>2343</v>
      </c>
      <c r="C1297" s="34" t="s">
        <v>453</v>
      </c>
      <c r="D1297" s="34"/>
      <c r="E1297" s="35" t="s">
        <v>29</v>
      </c>
      <c r="F1297" s="36">
        <v>1</v>
      </c>
      <c r="G1297" s="29"/>
      <c r="H1297" s="36">
        <f t="shared" si="63"/>
        <v>0</v>
      </c>
    </row>
    <row r="1298" spans="1:8" x14ac:dyDescent="0.3">
      <c r="A1298" s="32">
        <f t="shared" si="64"/>
        <v>1296</v>
      </c>
      <c r="B1298" s="33" t="s">
        <v>2344</v>
      </c>
      <c r="C1298" s="34" t="s">
        <v>455</v>
      </c>
      <c r="D1298" s="34"/>
      <c r="E1298" s="35" t="s">
        <v>29</v>
      </c>
      <c r="F1298" s="36">
        <v>8</v>
      </c>
      <c r="G1298" s="29"/>
      <c r="H1298" s="36">
        <f t="shared" si="63"/>
        <v>0</v>
      </c>
    </row>
    <row r="1299" spans="1:8" x14ac:dyDescent="0.3">
      <c r="A1299" s="32">
        <f t="shared" si="64"/>
        <v>1297</v>
      </c>
      <c r="B1299" s="33" t="s">
        <v>2345</v>
      </c>
      <c r="C1299" s="34" t="s">
        <v>457</v>
      </c>
      <c r="D1299" s="34"/>
      <c r="E1299" s="35" t="s">
        <v>29</v>
      </c>
      <c r="F1299" s="36">
        <v>1</v>
      </c>
      <c r="G1299" s="29"/>
      <c r="H1299" s="36">
        <f t="shared" si="63"/>
        <v>0</v>
      </c>
    </row>
    <row r="1300" spans="1:8" x14ac:dyDescent="0.3">
      <c r="A1300" s="32">
        <f t="shared" si="64"/>
        <v>1298</v>
      </c>
      <c r="B1300" s="33" t="s">
        <v>2346</v>
      </c>
      <c r="C1300" s="34" t="s">
        <v>459</v>
      </c>
      <c r="D1300" s="34"/>
      <c r="E1300" s="35" t="s">
        <v>29</v>
      </c>
      <c r="F1300" s="36">
        <v>6</v>
      </c>
      <c r="G1300" s="29"/>
      <c r="H1300" s="36">
        <f t="shared" si="63"/>
        <v>0</v>
      </c>
    </row>
    <row r="1301" spans="1:8" x14ac:dyDescent="0.3">
      <c r="A1301" s="32">
        <f t="shared" si="64"/>
        <v>1299</v>
      </c>
      <c r="B1301" s="33" t="s">
        <v>2347</v>
      </c>
      <c r="C1301" s="34" t="s">
        <v>461</v>
      </c>
      <c r="D1301" s="34"/>
      <c r="E1301" s="35" t="s">
        <v>29</v>
      </c>
      <c r="F1301" s="36">
        <v>6</v>
      </c>
      <c r="G1301" s="29"/>
      <c r="H1301" s="36">
        <f t="shared" si="63"/>
        <v>0</v>
      </c>
    </row>
    <row r="1302" spans="1:8" x14ac:dyDescent="0.3">
      <c r="A1302" s="32">
        <f t="shared" si="64"/>
        <v>1300</v>
      </c>
      <c r="B1302" s="33" t="s">
        <v>2348</v>
      </c>
      <c r="C1302" s="34" t="s">
        <v>463</v>
      </c>
      <c r="D1302" s="34"/>
      <c r="E1302" s="35" t="s">
        <v>29</v>
      </c>
      <c r="F1302" s="36">
        <v>3</v>
      </c>
      <c r="G1302" s="29"/>
      <c r="H1302" s="36">
        <f t="shared" si="63"/>
        <v>0</v>
      </c>
    </row>
    <row r="1303" spans="1:8" ht="27.6" x14ac:dyDescent="0.3">
      <c r="A1303" s="32">
        <f t="shared" si="64"/>
        <v>1301</v>
      </c>
      <c r="B1303" s="33" t="s">
        <v>2349</v>
      </c>
      <c r="C1303" s="34" t="s">
        <v>465</v>
      </c>
      <c r="D1303" s="34"/>
      <c r="E1303" s="35" t="s">
        <v>29</v>
      </c>
      <c r="F1303" s="36">
        <v>16</v>
      </c>
      <c r="G1303" s="29"/>
      <c r="H1303" s="36">
        <f t="shared" si="63"/>
        <v>0</v>
      </c>
    </row>
    <row r="1304" spans="1:8" x14ac:dyDescent="0.3">
      <c r="A1304" s="32">
        <f t="shared" si="64"/>
        <v>1302</v>
      </c>
      <c r="B1304" s="33" t="s">
        <v>2350</v>
      </c>
      <c r="C1304" s="34" t="s">
        <v>467</v>
      </c>
      <c r="D1304" s="34"/>
      <c r="E1304" s="35" t="s">
        <v>29</v>
      </c>
      <c r="F1304" s="36">
        <v>60</v>
      </c>
      <c r="G1304" s="29"/>
      <c r="H1304" s="36">
        <f t="shared" si="63"/>
        <v>0</v>
      </c>
    </row>
    <row r="1305" spans="1:8" x14ac:dyDescent="0.3">
      <c r="A1305" s="32">
        <f t="shared" si="64"/>
        <v>1303</v>
      </c>
      <c r="B1305" s="33" t="s">
        <v>2351</v>
      </c>
      <c r="C1305" s="34" t="s">
        <v>469</v>
      </c>
      <c r="D1305" s="34"/>
      <c r="E1305" s="35" t="s">
        <v>29</v>
      </c>
      <c r="F1305" s="36">
        <v>4</v>
      </c>
      <c r="G1305" s="29"/>
      <c r="H1305" s="36">
        <f t="shared" si="63"/>
        <v>0</v>
      </c>
    </row>
    <row r="1306" spans="1:8" ht="27.6" x14ac:dyDescent="0.3">
      <c r="A1306" s="32">
        <f t="shared" si="64"/>
        <v>1304</v>
      </c>
      <c r="B1306" s="33" t="s">
        <v>2352</v>
      </c>
      <c r="C1306" s="34" t="s">
        <v>471</v>
      </c>
      <c r="D1306" s="34"/>
      <c r="E1306" s="35" t="s">
        <v>29</v>
      </c>
      <c r="F1306" s="36">
        <v>200</v>
      </c>
      <c r="G1306" s="29"/>
      <c r="H1306" s="36">
        <f t="shared" si="63"/>
        <v>0</v>
      </c>
    </row>
    <row r="1307" spans="1:8" x14ac:dyDescent="0.3">
      <c r="A1307" s="68">
        <f t="shared" si="64"/>
        <v>1305</v>
      </c>
      <c r="B1307" s="69"/>
      <c r="C1307" s="70" t="s">
        <v>2367</v>
      </c>
      <c r="D1307" s="70"/>
      <c r="E1307" s="71"/>
      <c r="F1307" s="72"/>
      <c r="G1307" s="72"/>
      <c r="H1307" s="73">
        <f>ROUND(SUM(H1308:H1309),2)</f>
        <v>0</v>
      </c>
    </row>
    <row r="1308" spans="1:8" ht="27.6" x14ac:dyDescent="0.3">
      <c r="A1308" s="32">
        <f t="shared" si="64"/>
        <v>1306</v>
      </c>
      <c r="B1308" s="24"/>
      <c r="C1308" s="25" t="s">
        <v>2365</v>
      </c>
      <c r="D1308" s="25" t="s">
        <v>2357</v>
      </c>
      <c r="E1308" s="27" t="s">
        <v>22</v>
      </c>
      <c r="F1308" s="28">
        <v>1</v>
      </c>
      <c r="G1308" s="29"/>
      <c r="H1308" s="36">
        <f>ROUND(F1308*G1308,2)</f>
        <v>0</v>
      </c>
    </row>
    <row r="1309" spans="1:8" ht="27.6" x14ac:dyDescent="0.3">
      <c r="A1309" s="32">
        <f t="shared" si="64"/>
        <v>1307</v>
      </c>
      <c r="B1309" s="24"/>
      <c r="C1309" s="25" t="s">
        <v>2366</v>
      </c>
      <c r="D1309" s="25"/>
      <c r="E1309" s="27" t="s">
        <v>22</v>
      </c>
      <c r="F1309" s="28">
        <v>1</v>
      </c>
      <c r="G1309" s="29"/>
      <c r="H1309" s="36">
        <f>ROUND(F1309*G1309,2)</f>
        <v>0</v>
      </c>
    </row>
    <row r="1310" spans="1:8" x14ac:dyDescent="0.3">
      <c r="A1310" s="45">
        <f t="shared" si="64"/>
        <v>1308</v>
      </c>
      <c r="B1310" s="43"/>
      <c r="C1310" s="51" t="s">
        <v>2368</v>
      </c>
      <c r="D1310" s="23"/>
      <c r="E1310" s="49"/>
      <c r="F1310" s="50"/>
      <c r="G1310" s="50"/>
      <c r="H1310" s="47">
        <f>ROUND(SUM(H1311:H1321),2)</f>
        <v>0</v>
      </c>
    </row>
    <row r="1311" spans="1:8" ht="41.4" x14ac:dyDescent="0.3">
      <c r="A1311" s="32">
        <f t="shared" si="64"/>
        <v>1309</v>
      </c>
      <c r="B1311" s="24">
        <v>1</v>
      </c>
      <c r="C1311" s="25" t="s">
        <v>1899</v>
      </c>
      <c r="D1311" s="26" t="s">
        <v>1900</v>
      </c>
      <c r="E1311" s="27" t="s">
        <v>22</v>
      </c>
      <c r="F1311" s="28">
        <v>1</v>
      </c>
      <c r="G1311" s="29"/>
      <c r="H1311" s="30">
        <f t="shared" ref="H1311:H1321" si="65">ROUND(F1311*G1311,2)</f>
        <v>0</v>
      </c>
    </row>
    <row r="1312" spans="1:8" ht="27.6" x14ac:dyDescent="0.3">
      <c r="A1312" s="32">
        <f t="shared" si="64"/>
        <v>1310</v>
      </c>
      <c r="B1312" s="24">
        <f>IF(C1312="","",(MAX(B1311:$C1311)+1))</f>
        <v>2</v>
      </c>
      <c r="C1312" s="25" t="s">
        <v>2361</v>
      </c>
      <c r="D1312" s="26"/>
      <c r="E1312" s="27" t="s">
        <v>22</v>
      </c>
      <c r="F1312" s="28">
        <v>1</v>
      </c>
      <c r="G1312" s="29"/>
      <c r="H1312" s="30">
        <f t="shared" si="65"/>
        <v>0</v>
      </c>
    </row>
    <row r="1313" spans="1:8" ht="27.6" x14ac:dyDescent="0.3">
      <c r="A1313" s="32">
        <f t="shared" si="64"/>
        <v>1311</v>
      </c>
      <c r="B1313" s="24">
        <f>IF(C1313="","",(MAX(B1312:$C1312)+1))</f>
        <v>3</v>
      </c>
      <c r="C1313" s="25" t="s">
        <v>2362</v>
      </c>
      <c r="D1313" s="26"/>
      <c r="E1313" s="27" t="s">
        <v>22</v>
      </c>
      <c r="F1313" s="28">
        <v>1</v>
      </c>
      <c r="G1313" s="29"/>
      <c r="H1313" s="30">
        <f t="shared" si="65"/>
        <v>0</v>
      </c>
    </row>
    <row r="1314" spans="1:8" ht="27.6" x14ac:dyDescent="0.3">
      <c r="A1314" s="32">
        <f t="shared" si="64"/>
        <v>1312</v>
      </c>
      <c r="B1314" s="24">
        <f>IF(C1314="","",(MAX(B1313:$C1313)+1))</f>
        <v>4</v>
      </c>
      <c r="C1314" s="25" t="s">
        <v>2360</v>
      </c>
      <c r="D1314" s="26"/>
      <c r="E1314" s="27" t="s">
        <v>22</v>
      </c>
      <c r="F1314" s="28">
        <v>1</v>
      </c>
      <c r="G1314" s="29"/>
      <c r="H1314" s="30">
        <f t="shared" si="65"/>
        <v>0</v>
      </c>
    </row>
    <row r="1315" spans="1:8" ht="27.6" x14ac:dyDescent="0.3">
      <c r="A1315" s="32">
        <f t="shared" si="64"/>
        <v>1313</v>
      </c>
      <c r="B1315" s="24">
        <f>IF(C1315="","",(MAX(B1314:$C1314)+1))</f>
        <v>5</v>
      </c>
      <c r="C1315" s="25" t="s">
        <v>2363</v>
      </c>
      <c r="D1315" s="26"/>
      <c r="E1315" s="27" t="s">
        <v>22</v>
      </c>
      <c r="F1315" s="28">
        <v>1</v>
      </c>
      <c r="G1315" s="29"/>
      <c r="H1315" s="30">
        <f t="shared" si="65"/>
        <v>0</v>
      </c>
    </row>
    <row r="1316" spans="1:8" x14ac:dyDescent="0.3">
      <c r="A1316" s="32">
        <f t="shared" si="64"/>
        <v>1314</v>
      </c>
      <c r="B1316" s="24">
        <f>IF(C1316="","",(MAX(B1315:$C1315)+1))</f>
        <v>6</v>
      </c>
      <c r="C1316" s="25" t="s">
        <v>2364</v>
      </c>
      <c r="D1316" s="26"/>
      <c r="E1316" s="27" t="s">
        <v>22</v>
      </c>
      <c r="F1316" s="28">
        <v>1</v>
      </c>
      <c r="G1316" s="29"/>
      <c r="H1316" s="30">
        <f t="shared" si="65"/>
        <v>0</v>
      </c>
    </row>
    <row r="1317" spans="1:8" x14ac:dyDescent="0.3">
      <c r="A1317" s="32">
        <f t="shared" si="64"/>
        <v>1315</v>
      </c>
      <c r="B1317" s="24">
        <f>IF(C1317="","",(MAX(B1316:$C1316)+1))</f>
        <v>7</v>
      </c>
      <c r="C1317" s="31" t="s">
        <v>1901</v>
      </c>
      <c r="D1317" s="26"/>
      <c r="E1317" s="27" t="s">
        <v>22</v>
      </c>
      <c r="F1317" s="28">
        <v>1</v>
      </c>
      <c r="G1317" s="29"/>
      <c r="H1317" s="30">
        <f t="shared" si="65"/>
        <v>0</v>
      </c>
    </row>
    <row r="1318" spans="1:8" x14ac:dyDescent="0.3">
      <c r="A1318" s="32">
        <f t="shared" si="64"/>
        <v>1316</v>
      </c>
      <c r="B1318" s="24">
        <f>IF(C1318="","",(MAX(B1317:$C1317)+1))</f>
        <v>8</v>
      </c>
      <c r="C1318" s="25" t="s">
        <v>1902</v>
      </c>
      <c r="D1318" s="26"/>
      <c r="E1318" s="27" t="s">
        <v>1520</v>
      </c>
      <c r="F1318" s="28">
        <v>1600</v>
      </c>
      <c r="G1318" s="29"/>
      <c r="H1318" s="30">
        <f t="shared" si="65"/>
        <v>0</v>
      </c>
    </row>
    <row r="1319" spans="1:8" ht="55.2" x14ac:dyDescent="0.3">
      <c r="A1319" s="32">
        <f t="shared" si="64"/>
        <v>1317</v>
      </c>
      <c r="B1319" s="24">
        <f>IF(C1319="","",(MAX(B1318:$C1318)+1))</f>
        <v>9</v>
      </c>
      <c r="C1319" s="25" t="s">
        <v>1903</v>
      </c>
      <c r="D1319" s="26"/>
      <c r="E1319" s="27" t="s">
        <v>22</v>
      </c>
      <c r="F1319" s="28">
        <v>1</v>
      </c>
      <c r="G1319" s="29"/>
      <c r="H1319" s="30">
        <f t="shared" si="65"/>
        <v>0</v>
      </c>
    </row>
    <row r="1320" spans="1:8" x14ac:dyDescent="0.3">
      <c r="A1320" s="32">
        <f t="shared" si="64"/>
        <v>1318</v>
      </c>
      <c r="B1320" s="24">
        <f>IF(C1320="","",(MAX(B1319:$C1319)+1))</f>
        <v>10</v>
      </c>
      <c r="C1320" s="25" t="s">
        <v>1904</v>
      </c>
      <c r="D1320" s="26"/>
      <c r="E1320" s="27" t="s">
        <v>22</v>
      </c>
      <c r="F1320" s="28">
        <v>1</v>
      </c>
      <c r="G1320" s="29"/>
      <c r="H1320" s="30">
        <f t="shared" si="65"/>
        <v>0</v>
      </c>
    </row>
    <row r="1321" spans="1:8" x14ac:dyDescent="0.3">
      <c r="A1321" s="32">
        <f t="shared" si="64"/>
        <v>1319</v>
      </c>
      <c r="B1321" s="24">
        <f>IF(C1321="","",(MAX(B1320:$C1320)+1))</f>
        <v>11</v>
      </c>
      <c r="C1321" s="25" t="s">
        <v>1905</v>
      </c>
      <c r="D1321" s="26"/>
      <c r="E1321" s="27" t="s">
        <v>22</v>
      </c>
      <c r="F1321" s="28">
        <v>1</v>
      </c>
      <c r="G1321" s="29"/>
      <c r="H1321" s="30">
        <f t="shared" si="65"/>
        <v>0</v>
      </c>
    </row>
  </sheetData>
  <sheetProtection algorithmName="SHA-512" hashValue="pi1AJTz8HPGCpZsqdIj2TuHGE9aYPqeFyjvW1vi+jRpIix2hXk8Jc0XGnLCoRJb+sXdz45RZ3PIIkNbA0ckHmQ==" saltValue="RjnHyskPLQbPC3LQZWxyiw==" spinCount="100000" sheet="1" objects="1" scenarios="1"/>
  <mergeCells count="1">
    <mergeCell ref="B1:H1"/>
  </mergeCells>
  <conditionalFormatting sqref="G1101 G1060:G1061 G334 G278:G281 G212 G895:G898 G5:G9">
    <cfRule type="containsBlanks" dxfId="4" priority="13">
      <formula>LEN(TRIM(G5))=0</formula>
    </cfRule>
  </conditionalFormatting>
  <conditionalFormatting sqref="C1317">
    <cfRule type="expression" dxfId="3" priority="12">
      <formula>CELL("protect",INDIRECT(ADDRESS(ROW(),COLUMN())))=0</formula>
    </cfRule>
  </conditionalFormatting>
  <conditionalFormatting sqref="G1254:G1306 G1249:G1251 G1247 G1242:G1245 G1237:G1240 G1213:G1234 G1203:G1211 G1195:G1201 G1185:G1193 G1178:G1182 G1151:G1176 G1135:G1148 G1120:G1133 G1104:G1117 G1095:G1099 G1085:G1092 G1079:G1082 G1066:G1077 G1052:G1058 G1044:G1050 G1034:G1042 G1030:G1032 G1024:G1028 G1013:G1019 G1006:G1011 G999:G1004 G966:G997 G925:G962 G907:G914 G901 G855:G856 G825:G830 G823 G719:G821 G709:G716 G610:G705 G598:G608 G580:G595 G575:G578 G568:G573 G551:G566 G535:G548 G483:G533 G475:G481 G467:G473 G457:G463 G453:G455 G451 G442:G449 G439:G440 G429:G437 G427 G421:G424 G414:G419 G396:G412 G390:G394 G373:G388 G370:G371 G364:G368 G358:G362 G353:G356 G348:G350 G346 G344 G342 G336:G340 G329:G330 G323:G327 G312:G321 G306:G310 G303:G304 G297:G301 G294:G295 G286:G292 G283:G284 G275 G271:G273 G267:G269 G263:G265 G260:G261 G254:G258 G241:G252 G239 G236:G237 G234 G227:G232 G215:G225 G208:G209 G203:G206 G196:G201 G179:G194 G176:G177 G173:G174 G168:G171 G158:G166 G153:G156 G151 G145:G148 G138:G143 G136 G132:G134 G129:G130 G123:G127 G65:G119 G36:G63 G11:G34 G918:G920 G832:G849 G859:G891">
    <cfRule type="containsBlanks" dxfId="2" priority="10">
      <formula>LEN(TRIM(G11))=0</formula>
    </cfRule>
  </conditionalFormatting>
  <conditionalFormatting sqref="G1311:G1321">
    <cfRule type="containsBlanks" dxfId="1" priority="4">
      <formula>LEN(TRIM(G1311))=0</formula>
    </cfRule>
  </conditionalFormatting>
  <conditionalFormatting sqref="G1308:G1309">
    <cfRule type="containsBlanks" dxfId="0" priority="3">
      <formula>LEN(TRIM(G1308))=0</formula>
    </cfRule>
  </conditionalFormatting>
  <dataValidations disablePrompts="1" count="1">
    <dataValidation type="custom" allowBlank="1" showInputMessage="1" showErrorMessage="1" errorTitle="Preverite vnos" error="Ceno na EM je potrebno vnesti zaokroženo  na dve decimalni mesti." sqref="G465:G705" xr:uid="{00000000-0002-0000-0200-000000000000}">
      <formula1>G465=ROUND(G465,2)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 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Gorazd Dolšek</dc:creator>
  <cp:lastModifiedBy>Mitja Brezar</cp:lastModifiedBy>
  <cp:lastPrinted>2022-10-17T10:26:57Z</cp:lastPrinted>
  <dcterms:created xsi:type="dcterms:W3CDTF">2015-06-05T18:19:34Z</dcterms:created>
  <dcterms:modified xsi:type="dcterms:W3CDTF">2023-04-07T09:26:01Z</dcterms:modified>
</cp:coreProperties>
</file>